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C94" i="23"/>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<sst xmlns="http://schemas.openxmlformats.org/spreadsheetml/2006/main" count="1078" uniqueCount="589">
  <si>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</si>
  <si>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</si>
  <si>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</si>
  <si>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</si>
  <si>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</si>
  <si>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</si>
  <si>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</si>
  <si>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</si>
  <si>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</si>
  <si>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</si>
  <si>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</si>
  <si>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</si>
  <si>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</si>
  <si>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</si>
  <si>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</si>
  <si>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</si>
  <si>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</si>
  <si>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</si>
  <si>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</si>
  <si>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</si>
  <si>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</si>
  <si>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</si>
  <si>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</si>
  <si>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</si>
  <si>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</si>
  <si>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</si>
  <si>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</si>
  <si>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</si>
  <si>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</si>
  <si>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</si>
  <si>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</si>
  <si>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</si>
  <si>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</si>
  <si>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</si>
  <si>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</si>
  <si>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</si>
  <si>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</si>
  <si>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</si>
  <si>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</si>
  <si>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</si>
  <si>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</si>
  <si>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</si>
  <si>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</si>
  <si>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</si>
  <si>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</si>
  <si>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</si>
  <si>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</si>
  <si>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</si>
  <si>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</si>
  <si>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</si>
  <si>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</si>
  <si>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</si>
  <si>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</si>
  <si>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</si>
  <si>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</si>
  <si>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</si>
  <si>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</si>
  <si>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</si>
  <si>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</si>
  <si>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</si>
  <si>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</si>
  <si>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</si>
  <si>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</si>
  <si>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</si>
  <si>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</si>
  <si>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</si>
  <si>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</si>
  <si>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</si>
  <si>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</si>
  <si>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</si>
  <si>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</si>
  <si>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</si>
  <si>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</si>
  <si>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</si>
  <si>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</si>
  <si>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</si>
  <si>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</si>
  <si>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</si>
  <si>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</si>
  <si>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</si>
  <si>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</si>
  <si>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</si>
  <si>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</si>
  <si>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</si>
  <si>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</si>
  <si>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</si>
  <si>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</si>
  <si>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</si>
  <si>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</si>
  <si>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</si>
  <si>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</si>
  <si>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</si>
  <si>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</si>
  <si>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</si>
  <si>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</si>
  <si>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</si>
  <si>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</si>
  <si>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</si>
  <si>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</si>
  <si>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</si>
  <si>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</si>
  <si>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</si>
  <si>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</si>
  <si>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</si>
  <si>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</si>
  <si>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</si>
  <si>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</si>
  <si>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</si>
  <si>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</si>
  <si>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</si>
  <si>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</si>
  <si>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</si>
  <si>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</si>
  <si>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</si>
  <si>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</si>
  <si>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</si>
  <si>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</si>
  <si>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</si>
  <si>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</si>
  <si>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</si>
  <si>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</si>
  <si>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</si>
  <si>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</si>
  <si>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</si>
  <si>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</si>
  <si>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</si>
  <si>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</si>
  <si>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</si>
  <si>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</si>
  <si>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</si>
  <si>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</si>
  <si>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</si>
  <si>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</si>
  <si>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</si>
  <si>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</si>
  <si>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</si>
  <si>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</si>
  <si>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</si>
  <si>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</si>
  <si>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</si>
  <si>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</si>
  <si>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</si>
  <si>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</si>
  <si>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</si>
  <si>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</si>
  <si>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</si>
  <si>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</si>
  <si>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</si>
  <si>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</si>
  <si>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</si>
  <si>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</si>
  <si>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</si>
  <si>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</si>
  <si>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</si>
  <si>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</si>
  <si>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</si>
  <si>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</si>
  <si>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</si>
  <si>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</si>
  <si>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</si>
  <si>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</si>
  <si>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</si>
  <si>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</si>
  <si>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</si>
  <si>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</si>
  <si>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</si>
  <si>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</si>
  <si>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</si>
  <si>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</si>
  <si>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</si>
  <si>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</si>
  <si>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</si>
  <si>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</si>
  <si>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</si>
  <si>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</si>
  <si>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</si>
  <si>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</si>
  <si>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</si>
  <si>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</si>
  <si>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</si>
  <si>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</si>
  <si>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</si>
  <si>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</si>
  <si>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</si>
  <si>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</si>
  <si>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</si>
  <si>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</si>
  <si>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</si>
  <si>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</si>
  <si>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</si>
  <si>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</si>
  <si>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</si>
  <si>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</si>
  <si>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</si>
  <si>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</si>
  <si>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</si>
  <si>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</si>
  <si>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</si>
  <si>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</si>
  <si>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</si>
  <si>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</si>
  <si>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</si>
  <si>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</si>
  <si>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</si>
  <si>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</si>
  <si>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</si>
  <si>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</si>
  <si>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</si>
  <si>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</si>
  <si>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</si>
  <si>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</si>
  <si>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</si>
  <si>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</si>
  <si>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</si>
  <si>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</si>
  <si>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</si>
  <si>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</si>
  <si>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</si>
  <si>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</si>
  <si>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</si>
  <si>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</si>
  <si>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</si>
  <si>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</si>
  <si>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</si>
  <si>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</si>
  <si>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</si>
  <si>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</si>
  <si>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</si>
  <si>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</si>
  <si>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</si>
  <si>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</si>
  <si>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</si>
  <si>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</si>
  <si>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</si>
  <si>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</si>
  <si>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</si>
  <si>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</si>
  <si>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</si>
  <si>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</si>
  <si>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</si>
  <si>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</si>
  <si>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</si>
  <si>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</si>
  <si>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</si>
  <si>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</si>
  <si>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</si>
  <si>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</si>
  <si>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</si>
  <si>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</si>
  <si>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</si>
  <si>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</si>
  <si>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</si>
  <si>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</si>
  <si>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</si>
  <si>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</si>
  <si>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</si>
  <si>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</si>
  <si>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</si>
  <si>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</si>
  <si>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</si>
  <si>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</si>
  <si>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</si>
  <si>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</si>
  <si>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</si>
  <si>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</si>
  <si>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</si>
  <si>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</si>
  <si>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</si>
  <si>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</si>
  <si>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</si>
  <si>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</si>
  <si>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</si>
  <si>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</si>
  <si>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</si>
  <si>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</si>
  <si>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</si>
  <si>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</si>
  <si>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</si>
  <si>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</si>
  <si>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</si>
  <si>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</si>
  <si>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</si>
  <si>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</si>
  <si>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</si>
  <si>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</si>
  <si>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</si>
  <si>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</si>
  <si>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</si>
  <si>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</si>
  <si>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</si>
  <si>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</si>
  <si>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</si>
  <si>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</si>
  <si>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</si>
  <si>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</si>
  <si>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</si>
  <si>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</si>
  <si>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</si>
  <si>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</si>
  <si>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</si>
  <si>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</si>
  <si>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</si>
  <si>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</si>
  <si>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</si>
  <si>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</si>
  <si>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</si>
  <si>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</si>
  <si>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</si>
  <si>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</si>
  <si>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</si>
  <si>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</si>
  <si>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</si>
  <si>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</si>
  <si>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</si>
  <si>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</si>
  <si>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</si>
  <si>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</si>
  <si>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</si>
  <si>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</si>
  <si>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</si>
  <si>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</si>
  <si>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</si>
  <si>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</si>
  <si>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</si>
  <si>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</si>
  <si>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</si>
  <si>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</si>
  <si>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</si>
  <si>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</si>
  <si>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</si>
  <si>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</si>
  <si>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</si>
  <si>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</si>
  <si>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</si>
  <si>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</si>
  <si>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</si>
  <si>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</si>
  <si>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</si>
  <si>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</si>
  <si>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</si>
  <si>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</si>
  <si>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</si>
  <si>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</si>
  <si>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</si>
  <si>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</si>
  <si>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</si>
  <si>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</si>
  <si>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</si>
  <si>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</si>
  <si>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</si>
  <si>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</si>
  <si>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</si>
  <si>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</si>
  <si>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</si>
  <si>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</si>
  <si>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</si>
  <si>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</si>
  <si>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</si>
  <si>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</si>
  <si>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</si>
  <si>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</si>
  <si>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</si>
  <si>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</si>
  <si>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</si>
  <si>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</si>
  <si>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</si>
  <si>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</si>
  <si>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</si>
  <si>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</si>
  <si>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</si>
  <si>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</si>
  <si>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</si>
  <si>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</si>
  <si>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</si>
  <si>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</si>
  <si>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</si>
  <si>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</si>
  <si>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</si>
  <si>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</si>
  <si>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</si>
  <si>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</si>
  <si>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</si>
  <si>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</si>
  <si>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</si>
  <si>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</si>
  <si>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</si>
  <si>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</si>
  <si>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</si>
  <si>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</si>
  <si>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</si>
  <si>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</si>
  <si>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</si>
  <si>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</si>
  <si>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</si>
  <si>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</si>
  <si>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</si>
  <si>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</si>
  <si>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</si>
  <si>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</si>
  <si>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</si>
  <si>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</si>
  <si>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</si>
  <si>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</si>
  <si>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</si>
  <si>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</si>
  <si>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</si>
  <si>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</si>
  <si>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</si>
  <si>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</si>
  <si>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</si>
  <si>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</si>
  <si>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</si>
  <si>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</si>
  <si>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</si>
  <si>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</si>
  <si>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</si>
  <si>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</si>
  <si>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</si>
  <si>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</si>
  <si>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</si>
  <si>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</si>
  <si>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</si>
  <si>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</si>
  <si>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</si>
  <si>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</si>
  <si>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</si>
  <si>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</si>
  <si>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</si>
  <si>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</si>
  <si>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</si>
  <si>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</si>
  <si>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</si>
  <si>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</si>
  <si>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</si>
  <si>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</si>
  <si>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</si>
  <si>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</si>
  <si>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</si>
  <si>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</si>
  <si>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</si>
  <si>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</si>
  <si>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</si>
  <si>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</si>
  <si>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</si>
  <si>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</si>
  <si>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</si>
  <si>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</si>
  <si>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</si>
  <si>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</si>
  <si>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</si>
  <si>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</si>
  <si>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</si>
  <si>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</si>
  <si>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</si>
  <si>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</si>
  <si>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</si>
  <si>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</si>
  <si>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</si>
  <si>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</si>
  <si>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</si>
  <si>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</si>
  <si>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</si>
  <si>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</si>
  <si>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</si>
  <si>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</si>
  <si>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</si>
  <si>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</si>
  <si>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</si>
  <si>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</si>
  <si>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</si>
  <si>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</si>
  <si>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</si>
  <si>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</si>
  <si>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</si>
  <si>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</si>
  <si>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</si>
  <si>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</si>
  <si>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</si>
  <si>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</si>
  <si>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</si>
  <si>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</si>
  <si>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</si>
  <si>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</si>
  <si>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</si>
  <si>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</si>
  <si>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</si>
  <si>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</si>
  <si>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</si>
  <si>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</si>
  <si>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</si>
  <si>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</si>
  <si>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</si>
  <si>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</si>
  <si>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</si>
  <si>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</si>
  <si>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</si>
  <si>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</si>
  <si>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</si>
  <si>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</si>
  <si>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</si>
  <si>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</si>
  <si>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</si>
  <si>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</si>
  <si>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</si>
  <si>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</si>
  <si>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</si>
  <si>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</si>
  <si>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</si>
  <si>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</si>
  <si>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</si>
  <si>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</si>
  <si>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</si>
  <si>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</si>
  <si>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</si>
  <si>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</si>
  <si>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</si>
  <si>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</si>
  <si>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</si>
  <si>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</si>
  <si>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</si>
  <si>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</si>
  <si>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</si>
  <si>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</si>
  <si>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</si>
  <si>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</si>
  <si>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</si>
  <si>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</si>
  <si>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</si>
  <si>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</si>
  <si>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</si>
  <si>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</si>
  <si>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</si>
  <si>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</si>
  <si>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</si>
  <si>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</si>
  <si>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</si>
  <si>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</si>
  <si>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</si>
  <si>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</si>
  <si>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</si>
  <si>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</si>
  <si>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</si>
  <si>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</si>
  <si>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</si>
  <si>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</si>
  <si>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</si>
  <si>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</si>
  <si>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</si>
  <si>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</si>
  <si>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</si>
  <si>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</si>
  <si>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</si>
  <si>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</si>
  <si>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</si>
  <si>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</si>
  <si>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</si>
  <si>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</si>
  <si>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</si>
  <si>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</si>
  <si>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</si>
  <si>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</si>
  <si>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</si>
  <si>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</si>
  <si>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</si>
  <si>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</si>
  <si>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</si>
  <si>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</si>
  <si>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</si>
  <si>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</si>
  <si>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</si>
  <si>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</si>
  <si>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</si>
  <si>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</si>
  <si>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</si>
  <si>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</si>
  <si>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</si>
  <si>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</si>
  <si>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</si>
  <si>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</si>
  <si>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</si>
  <si>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</si>
  <si>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</si>
  <si>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</si>
  <si>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</si>
  <si>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</si>
  <si>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</si>
  <si>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</si>
  <si>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</si>
  <si>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1.1.4.147.79</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</si>
</sst>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0128"/>
        <c:axId val="267113264"/>
      </c:lineChart>
      <c:catAx>
        <c:axId val="26711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3264"/>
        <c:crosses val="autoZero"/>
        <c:auto val="1"/>
        <c:lblAlgn val="ctr"/>
        <c:lblOffset val="100"/>
        <c:noMultiLvlLbl val="0"/>
      </c:catAx>
      <c:valAx>
        <c:axId val="267113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7114832"/>
        <c:axId val="267115224"/>
      </c:lineChart>
      <c:catAx>
        <c:axId val="267114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5224"/>
        <c:crosses val="autoZero"/>
        <c:auto val="1"/>
        <c:lblAlgn val="ctr"/>
        <c:lblOffset val="100"/>
        <c:noMultiLvlLbl val="0"/>
      </c:catAx>
      <c:valAx>
        <c:axId val="26711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4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67115616"/>
        <c:axId val="267112088"/>
      </c:lineChart>
      <c:catAx>
        <c:axId val="26711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2088"/>
        <c:crosses val="autoZero"/>
        <c:auto val="1"/>
        <c:lblAlgn val="ctr"/>
        <c:lblOffset val="100"/>
        <c:noMultiLvlLbl val="0"/>
      </c:catAx>
      <c:valAx>
        <c:axId val="26711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6008"/>
        <c:axId val="267116400"/>
      </c:lineChart>
      <c:catAx>
        <c:axId val="26711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6400"/>
        <c:crosses val="autoZero"/>
        <c:auto val="1"/>
        <c:lblAlgn val="ctr"/>
        <c:lblOffset val="100"/>
        <c:noMultiLvlLbl val="0"/>
      </c:catAx>
      <c:valAx>
        <c:axId val="26711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2872"/>
        <c:axId val="267119928"/>
      </c:lineChart>
      <c:catAx>
        <c:axId val="26711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9928"/>
        <c:crosses val="autoZero"/>
        <c:auto val="1"/>
        <c:lblAlgn val="ctr"/>
        <c:lblOffset val="100"/>
        <c:noMultiLvlLbl val="0"/>
      </c:catAx>
      <c:valAx>
        <c:axId val="267119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7576"/>
        <c:axId val="267121104"/>
      </c:lineChart>
      <c:catAx>
        <c:axId val="26711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104"/>
        <c:crosses val="autoZero"/>
        <c:auto val="1"/>
        <c:lblAlgn val="ctr"/>
        <c:lblOffset val="100"/>
        <c:noMultiLvlLbl val="0"/>
      </c:catAx>
      <c:valAx>
        <c:axId val="267121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8360"/>
        <c:axId val="267118752"/>
      </c:lineChart>
      <c:catAx>
        <c:axId val="26711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8752"/>
        <c:crosses val="autoZero"/>
        <c:auto val="1"/>
        <c:lblAlgn val="ctr"/>
        <c:lblOffset val="100"/>
        <c:noMultiLvlLbl val="0"/>
      </c:catAx>
      <c:valAx>
        <c:axId val="267118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0712"/>
        <c:axId val="267120320"/>
      </c:lineChart>
      <c:catAx>
        <c:axId val="267120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0320"/>
        <c:crosses val="autoZero"/>
        <c:auto val="1"/>
        <c:lblAlgn val="ctr"/>
        <c:lblOffset val="100"/>
        <c:noMultiLvlLbl val="0"/>
      </c:catAx>
      <c:valAx>
        <c:axId val="26712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0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1496"/>
        <c:axId val="267110912"/>
      </c:lineChart>
      <c:catAx>
        <c:axId val="267121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0912"/>
        <c:crosses val="autoZero"/>
        <c:auto val="1"/>
        <c:lblAlgn val="ctr"/>
        <c:lblOffset val="100"/>
        <c:noMultiLvlLbl val="0"/>
      </c:catAx>
      <c:valAx>
        <c:axId val="26711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1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1696"/>
        <c:axId val="267123848"/>
      </c:lineChart>
      <c:catAx>
        <c:axId val="26711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3848"/>
        <c:crosses val="autoZero"/>
        <c:auto val="1"/>
        <c:lblAlgn val="ctr"/>
        <c:lblOffset val="100"/>
        <c:noMultiLvlLbl val="0"/>
      </c:catAx>
      <c:valAx>
        <c:axId val="26712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2672"/>
        <c:axId val="267123064"/>
      </c:lineChart>
      <c:catAx>
        <c:axId val="267122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3064"/>
        <c:crosses val="autoZero"/>
        <c:auto val="1"/>
        <c:lblAlgn val="ctr"/>
        <c:lblOffset val="100"/>
        <c:noMultiLvlLbl val="0"/>
      </c:catAx>
      <c:valAx>
        <c:axId val="267123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2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1888"/>
        <c:axId val="267067400"/>
      </c:lineChart>
      <c:catAx>
        <c:axId val="267121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7400"/>
        <c:crosses val="autoZero"/>
        <c:auto val="1"/>
        <c:lblAlgn val="ctr"/>
        <c:lblOffset val="100"/>
        <c:noMultiLvlLbl val="0"/>
      </c:catAx>
      <c:valAx>
        <c:axId val="26706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1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59952"/>
        <c:axId val="267066224"/>
      </c:lineChart>
      <c:catAx>
        <c:axId val="26705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6224"/>
        <c:crosses val="autoZero"/>
        <c:auto val="1"/>
        <c:lblAlgn val="ctr"/>
        <c:lblOffset val="100"/>
        <c:noMultiLvlLbl val="0"/>
      </c:catAx>
      <c:valAx>
        <c:axId val="26706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5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8968"/>
        <c:axId val="267067008"/>
      </c:lineChart>
      <c:catAx>
        <c:axId val="26706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7008"/>
        <c:crosses val="autoZero"/>
        <c:auto val="1"/>
        <c:lblAlgn val="ctr"/>
        <c:lblOffset val="100"/>
        <c:noMultiLvlLbl val="0"/>
      </c:catAx>
      <c:valAx>
        <c:axId val="26706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2696"/>
        <c:axId val="267064656"/>
      </c:lineChart>
      <c:catAx>
        <c:axId val="26706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4656"/>
        <c:crosses val="autoZero"/>
        <c:auto val="1"/>
        <c:lblAlgn val="ctr"/>
        <c:lblOffset val="100"/>
        <c:noMultiLvlLbl val="0"/>
      </c:catAx>
      <c:valAx>
        <c:axId val="26706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6616"/>
        <c:axId val="267070928"/>
      </c:lineChart>
      <c:catAx>
        <c:axId val="26706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0928"/>
        <c:crosses val="autoZero"/>
        <c:auto val="1"/>
        <c:lblAlgn val="ctr"/>
        <c:lblOffset val="100"/>
        <c:noMultiLvlLbl val="0"/>
      </c:catAx>
      <c:valAx>
        <c:axId val="26707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8184"/>
        <c:axId val="267063480"/>
      </c:lineChart>
      <c:catAx>
        <c:axId val="26706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3480"/>
        <c:crosses val="autoZero"/>
        <c:auto val="1"/>
        <c:lblAlgn val="ctr"/>
        <c:lblOffset val="100"/>
        <c:noMultiLvlLbl val="0"/>
      </c:catAx>
      <c:valAx>
        <c:axId val="26706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1912"/>
        <c:axId val="267064264"/>
      </c:lineChart>
      <c:catAx>
        <c:axId val="26706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4264"/>
        <c:crosses val="autoZero"/>
        <c:auto val="1"/>
        <c:lblAlgn val="ctr"/>
        <c:lblOffset val="100"/>
        <c:noMultiLvlLbl val="0"/>
      </c:catAx>
      <c:valAx>
        <c:axId val="26706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5048"/>
        <c:axId val="267060344"/>
      </c:lineChart>
      <c:catAx>
        <c:axId val="26706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0344"/>
        <c:crosses val="autoZero"/>
        <c:auto val="1"/>
        <c:lblAlgn val="ctr"/>
        <c:lblOffset val="100"/>
        <c:noMultiLvlLbl val="0"/>
      </c:catAx>
      <c:valAx>
        <c:axId val="26706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7792"/>
        <c:axId val="267068576"/>
      </c:lineChart>
      <c:catAx>
        <c:axId val="26706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8576"/>
        <c:crosses val="autoZero"/>
        <c:auto val="1"/>
        <c:lblAlgn val="ctr"/>
        <c:lblOffset val="100"/>
        <c:noMultiLvlLbl val="0"/>
      </c:catAx>
      <c:valAx>
        <c:axId val="26706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0144"/>
        <c:axId val="267071320"/>
      </c:lineChart>
      <c:catAx>
        <c:axId val="26707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1320"/>
        <c:crosses val="autoZero"/>
        <c:auto val="1"/>
        <c:lblAlgn val="ctr"/>
        <c:lblOffset val="100"/>
        <c:noMultiLvlLbl val="0"/>
      </c:catAx>
      <c:valAx>
        <c:axId val="26707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0736"/>
        <c:axId val="267061128"/>
      </c:lineChart>
      <c:catAx>
        <c:axId val="267060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1128"/>
        <c:crosses val="autoZero"/>
        <c:auto val="1"/>
        <c:lblAlgn val="ctr"/>
        <c:lblOffset val="100"/>
        <c:noMultiLvlLbl val="0"/>
      </c:catAx>
      <c:valAx>
        <c:axId val="26706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0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3672"/>
        <c:axId val="267072496"/>
      </c:lineChart>
      <c:catAx>
        <c:axId val="26707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2496"/>
        <c:crosses val="autoZero"/>
        <c:auto val="1"/>
        <c:lblAlgn val="ctr"/>
        <c:lblOffset val="100"/>
        <c:noMultiLvlLbl val="0"/>
      </c:catAx>
      <c:valAx>
        <c:axId val="26707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5632"/>
        <c:axId val="267072104"/>
      </c:lineChart>
      <c:catAx>
        <c:axId val="26707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2104"/>
        <c:crosses val="autoZero"/>
        <c:auto val="1"/>
        <c:lblAlgn val="ctr"/>
        <c:lblOffset val="100"/>
        <c:noMultiLvlLbl val="0"/>
      </c:catAx>
      <c:valAx>
        <c:axId val="26707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3472"/>
        <c:axId val="267078768"/>
      </c:lineChart>
      <c:catAx>
        <c:axId val="26708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8768"/>
        <c:crosses val="autoZero"/>
        <c:auto val="1"/>
        <c:lblAlgn val="ctr"/>
        <c:lblOffset val="100"/>
        <c:noMultiLvlLbl val="0"/>
      </c:catAx>
      <c:valAx>
        <c:axId val="26707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9160"/>
        <c:axId val="267074064"/>
      </c:lineChart>
      <c:catAx>
        <c:axId val="26707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4064"/>
        <c:crosses val="autoZero"/>
        <c:auto val="1"/>
        <c:lblAlgn val="ctr"/>
        <c:lblOffset val="100"/>
        <c:noMultiLvlLbl val="0"/>
      </c:catAx>
      <c:valAx>
        <c:axId val="26707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6416"/>
        <c:axId val="267076808"/>
      </c:lineChart>
      <c:catAx>
        <c:axId val="26707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6808"/>
        <c:crosses val="autoZero"/>
        <c:auto val="1"/>
        <c:lblAlgn val="ctr"/>
        <c:lblOffset val="100"/>
        <c:noMultiLvlLbl val="0"/>
      </c:catAx>
      <c:valAx>
        <c:axId val="26707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7984"/>
        <c:axId val="267079552"/>
      </c:lineChart>
      <c:catAx>
        <c:axId val="26707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9552"/>
        <c:crosses val="autoZero"/>
        <c:auto val="1"/>
        <c:lblAlgn val="ctr"/>
        <c:lblOffset val="100"/>
        <c:noMultiLvlLbl val="0"/>
      </c:catAx>
      <c:valAx>
        <c:axId val="26707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1712"/>
        <c:axId val="267080336"/>
      </c:lineChart>
      <c:catAx>
        <c:axId val="26707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0336"/>
        <c:crosses val="autoZero"/>
        <c:auto val="1"/>
        <c:lblAlgn val="ctr"/>
        <c:lblOffset val="100"/>
        <c:noMultiLvlLbl val="0"/>
      </c:catAx>
      <c:valAx>
        <c:axId val="26708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9944"/>
        <c:axId val="267080728"/>
      </c:lineChart>
      <c:catAx>
        <c:axId val="26707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0728"/>
        <c:crosses val="autoZero"/>
        <c:auto val="1"/>
        <c:lblAlgn val="ctr"/>
        <c:lblOffset val="100"/>
        <c:noMultiLvlLbl val="0"/>
      </c:catAx>
      <c:valAx>
        <c:axId val="26708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1512"/>
        <c:axId val="267083864"/>
      </c:lineChart>
      <c:catAx>
        <c:axId val="26708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3864"/>
        <c:crosses val="autoZero"/>
        <c:auto val="1"/>
        <c:lblAlgn val="ctr"/>
        <c:lblOffset val="100"/>
        <c:noMultiLvlLbl val="0"/>
      </c:catAx>
      <c:valAx>
        <c:axId val="26708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3080"/>
        <c:axId val="267072888"/>
      </c:lineChart>
      <c:catAx>
        <c:axId val="26708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2888"/>
        <c:crosses val="autoZero"/>
        <c:auto val="1"/>
        <c:lblAlgn val="ctr"/>
        <c:lblOffset val="100"/>
        <c:noMultiLvlLbl val="0"/>
      </c:catAx>
      <c:valAx>
        <c:axId val="26707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4848"/>
        <c:axId val="267075240"/>
      </c:lineChart>
      <c:catAx>
        <c:axId val="26707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5240"/>
        <c:crosses val="autoZero"/>
        <c:auto val="1"/>
        <c:lblAlgn val="ctr"/>
        <c:lblOffset val="100"/>
        <c:noMultiLvlLbl val="0"/>
      </c:catAx>
      <c:valAx>
        <c:axId val="26707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5040"/>
        <c:axId val="267094056"/>
      </c:lineChart>
      <c:catAx>
        <c:axId val="26708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4056"/>
        <c:crosses val="autoZero"/>
        <c:auto val="1"/>
        <c:lblAlgn val="ctr"/>
        <c:lblOffset val="100"/>
        <c:noMultiLvlLbl val="0"/>
      </c:catAx>
      <c:valAx>
        <c:axId val="26709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5824"/>
        <c:axId val="267096016"/>
      </c:lineChart>
      <c:catAx>
        <c:axId val="26708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016"/>
        <c:crosses val="autoZero"/>
        <c:auto val="1"/>
        <c:lblAlgn val="ctr"/>
        <c:lblOffset val="100"/>
        <c:noMultiLvlLbl val="0"/>
      </c:catAx>
      <c:valAx>
        <c:axId val="26709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0136"/>
        <c:axId val="267086608"/>
      </c:lineChart>
      <c:catAx>
        <c:axId val="26709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6608"/>
        <c:crosses val="autoZero"/>
        <c:auto val="1"/>
        <c:lblAlgn val="ctr"/>
        <c:lblOffset val="100"/>
        <c:noMultiLvlLbl val="0"/>
      </c:catAx>
      <c:valAx>
        <c:axId val="26708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960"/>
        <c:axId val="267087000"/>
      </c:lineChart>
      <c:catAx>
        <c:axId val="26708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7000"/>
        <c:crosses val="autoZero"/>
        <c:auto val="1"/>
        <c:lblAlgn val="ctr"/>
        <c:lblOffset val="100"/>
        <c:noMultiLvlLbl val="0"/>
      </c:catAx>
      <c:valAx>
        <c:axId val="26708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9352"/>
        <c:axId val="267087392"/>
      </c:lineChart>
      <c:catAx>
        <c:axId val="26708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7392"/>
        <c:crosses val="autoZero"/>
        <c:auto val="1"/>
        <c:lblAlgn val="ctr"/>
        <c:lblOffset val="100"/>
        <c:noMultiLvlLbl val="0"/>
      </c:catAx>
      <c:valAx>
        <c:axId val="26708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5232"/>
        <c:axId val="267088568"/>
      </c:lineChart>
      <c:catAx>
        <c:axId val="26709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8568"/>
        <c:crosses val="autoZero"/>
        <c:auto val="1"/>
        <c:lblAlgn val="ctr"/>
        <c:lblOffset val="100"/>
        <c:noMultiLvlLbl val="0"/>
      </c:catAx>
      <c:valAx>
        <c:axId val="26708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0920"/>
        <c:axId val="267089744"/>
      </c:lineChart>
      <c:catAx>
        <c:axId val="26709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9744"/>
        <c:crosses val="autoZero"/>
        <c:auto val="1"/>
        <c:lblAlgn val="ctr"/>
        <c:lblOffset val="100"/>
        <c:noMultiLvlLbl val="0"/>
      </c:catAx>
      <c:valAx>
        <c:axId val="26708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0528"/>
        <c:axId val="267093664"/>
      </c:lineChart>
      <c:catAx>
        <c:axId val="26709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3664"/>
        <c:crosses val="autoZero"/>
        <c:auto val="1"/>
        <c:lblAlgn val="ctr"/>
        <c:lblOffset val="100"/>
        <c:noMultiLvlLbl val="0"/>
      </c:catAx>
      <c:valAx>
        <c:axId val="26709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2880"/>
        <c:axId val="267091704"/>
      </c:lineChart>
      <c:catAx>
        <c:axId val="26709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1704"/>
        <c:crosses val="autoZero"/>
        <c:auto val="1"/>
        <c:lblAlgn val="ctr"/>
        <c:lblOffset val="100"/>
        <c:noMultiLvlLbl val="0"/>
      </c:catAx>
      <c:valAx>
        <c:axId val="26709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2488"/>
        <c:axId val="267084256"/>
      </c:lineChart>
      <c:catAx>
        <c:axId val="26709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4256"/>
        <c:crosses val="autoZero"/>
        <c:auto val="1"/>
        <c:lblAlgn val="ctr"/>
        <c:lblOffset val="100"/>
        <c:noMultiLvlLbl val="0"/>
      </c:catAx>
      <c:valAx>
        <c:axId val="26708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4648"/>
        <c:axId val="267104248"/>
      </c:lineChart>
      <c:catAx>
        <c:axId val="26708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4248"/>
        <c:crosses val="autoZero"/>
        <c:auto val="1"/>
        <c:lblAlgn val="ctr"/>
        <c:lblOffset val="100"/>
        <c:noMultiLvlLbl val="0"/>
      </c:catAx>
      <c:valAx>
        <c:axId val="26710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5424"/>
        <c:axId val="267105032"/>
      </c:lineChart>
      <c:catAx>
        <c:axId val="26710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5032"/>
        <c:crosses val="autoZero"/>
        <c:auto val="1"/>
        <c:lblAlgn val="ctr"/>
        <c:lblOffset val="100"/>
        <c:noMultiLvlLbl val="0"/>
      </c:catAx>
      <c:valAx>
        <c:axId val="26710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6992"/>
        <c:axId val="267108952"/>
      </c:lineChart>
      <c:catAx>
        <c:axId val="26710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8952"/>
        <c:crosses val="autoZero"/>
        <c:auto val="1"/>
        <c:lblAlgn val="ctr"/>
        <c:lblOffset val="100"/>
        <c:noMultiLvlLbl val="0"/>
      </c:catAx>
      <c:valAx>
        <c:axId val="26710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7192"/>
        <c:axId val="267107384"/>
      </c:lineChart>
      <c:catAx>
        <c:axId val="26709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7384"/>
        <c:crosses val="autoZero"/>
        <c:auto val="1"/>
        <c:lblAlgn val="ctr"/>
        <c:lblOffset val="100"/>
        <c:noMultiLvlLbl val="0"/>
      </c:catAx>
      <c:valAx>
        <c:axId val="26710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3072"/>
        <c:axId val="267097976"/>
      </c:lineChart>
      <c:catAx>
        <c:axId val="26710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7976"/>
        <c:crosses val="autoZero"/>
        <c:auto val="1"/>
        <c:lblAlgn val="ctr"/>
        <c:lblOffset val="100"/>
        <c:noMultiLvlLbl val="0"/>
      </c:catAx>
      <c:valAx>
        <c:axId val="26709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7776"/>
        <c:axId val="267098760"/>
      </c:lineChart>
      <c:catAx>
        <c:axId val="26710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8760"/>
        <c:crosses val="autoZero"/>
        <c:auto val="1"/>
        <c:lblAlgn val="ctr"/>
        <c:lblOffset val="100"/>
        <c:noMultiLvlLbl val="0"/>
      </c:catAx>
      <c:valAx>
        <c:axId val="26709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9544"/>
        <c:axId val="267101112"/>
      </c:lineChart>
      <c:catAx>
        <c:axId val="26709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1112"/>
        <c:crosses val="autoZero"/>
        <c:auto val="1"/>
        <c:lblAlgn val="ctr"/>
        <c:lblOffset val="100"/>
        <c:noMultiLvlLbl val="0"/>
      </c:catAx>
      <c:valAx>
        <c:axId val="26710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3856"/>
        <c:axId val="267108560"/>
      </c:lineChart>
      <c:catAx>
        <c:axId val="26710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8560"/>
        <c:crosses val="autoZero"/>
        <c:auto val="1"/>
        <c:lblAlgn val="ctr"/>
        <c:lblOffset val="100"/>
        <c:noMultiLvlLbl val="0"/>
      </c:catAx>
      <c:valAx>
        <c:axId val="26710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9936"/>
        <c:axId val="267096800"/>
      </c:lineChart>
      <c:catAx>
        <c:axId val="26709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800"/>
        <c:crosses val="autoZero"/>
        <c:auto val="1"/>
        <c:lblAlgn val="ctr"/>
        <c:lblOffset val="100"/>
        <c:noMultiLvlLbl val="0"/>
      </c:catAx>
      <c:valAx>
        <c:axId val="26709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0720"/>
        <c:axId val="267101504"/>
      </c:lineChart>
      <c:catAx>
        <c:axId val="26710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1504"/>
        <c:crosses val="autoZero"/>
        <c:auto val="1"/>
        <c:lblAlgn val="ctr"/>
        <c:lblOffset val="100"/>
        <c:noMultiLvlLbl val="0"/>
      </c:catAx>
      <c:valAx>
        <c:axId val="26710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3464"/>
        <c:axId val="267101896"/>
      </c:lineChart>
      <c:catAx>
        <c:axId val="26710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1896"/>
        <c:crosses val="autoZero"/>
        <c:auto val="1"/>
        <c:lblAlgn val="ctr"/>
        <c:lblOffset val="100"/>
        <c:noMultiLvlLbl val="0"/>
      </c:catAx>
      <c:valAx>
        <c:axId val="26710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7816"/>
        <c:axId val="267229384"/>
      </c:lineChart>
      <c:catAx>
        <c:axId val="26722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9384"/>
        <c:crosses val="autoZero"/>
        <c:auto val="1"/>
        <c:lblAlgn val="ctr"/>
        <c:lblOffset val="100"/>
        <c:noMultiLvlLbl val="0"/>
      </c:catAx>
      <c:valAx>
        <c:axId val="26722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4680"/>
        <c:axId val="267225856"/>
      </c:lineChart>
      <c:catAx>
        <c:axId val="26722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5856"/>
        <c:crosses val="autoZero"/>
        <c:auto val="1"/>
        <c:lblAlgn val="ctr"/>
        <c:lblOffset val="100"/>
        <c:noMultiLvlLbl val="0"/>
      </c:catAx>
      <c:valAx>
        <c:axId val="26722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0952"/>
        <c:axId val="267231344"/>
      </c:lineChart>
      <c:catAx>
        <c:axId val="267230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1344"/>
        <c:crosses val="autoZero"/>
        <c:auto val="1"/>
        <c:lblAlgn val="ctr"/>
        <c:lblOffset val="100"/>
        <c:noMultiLvlLbl val="0"/>
      </c:catAx>
      <c:valAx>
        <c:axId val="267231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0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2328"/>
        <c:axId val="267220368"/>
      </c:lineChart>
      <c:catAx>
        <c:axId val="26722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0368"/>
        <c:crosses val="autoZero"/>
        <c:auto val="1"/>
        <c:lblAlgn val="ctr"/>
        <c:lblOffset val="100"/>
        <c:noMultiLvlLbl val="0"/>
      </c:catAx>
      <c:valAx>
        <c:axId val="26722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7032"/>
        <c:axId val="267221936"/>
      </c:lineChart>
      <c:catAx>
        <c:axId val="26722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1936"/>
        <c:crosses val="autoZero"/>
        <c:auto val="1"/>
        <c:lblAlgn val="ctr"/>
        <c:lblOffset val="100"/>
        <c:noMultiLvlLbl val="0"/>
      </c:catAx>
      <c:valAx>
        <c:axId val="267221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2720"/>
        <c:axId val="267224288"/>
      </c:lineChart>
      <c:catAx>
        <c:axId val="26722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4288"/>
        <c:crosses val="autoZero"/>
        <c:auto val="1"/>
        <c:lblAlgn val="ctr"/>
        <c:lblOffset val="100"/>
        <c:noMultiLvlLbl val="0"/>
      </c:catAx>
      <c:valAx>
        <c:axId val="26722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3112"/>
        <c:axId val="267223896"/>
      </c:lineChart>
      <c:catAx>
        <c:axId val="26722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3896"/>
        <c:crosses val="autoZero"/>
        <c:auto val="1"/>
        <c:lblAlgn val="ctr"/>
        <c:lblOffset val="100"/>
        <c:noMultiLvlLbl val="0"/>
      </c:catAx>
      <c:valAx>
        <c:axId val="26722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5264"/>
        <c:axId val="267232520"/>
      </c:lineChart>
      <c:catAx>
        <c:axId val="267235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2520"/>
        <c:crosses val="autoZero"/>
        <c:auto val="1"/>
        <c:lblAlgn val="ctr"/>
        <c:lblOffset val="100"/>
        <c:noMultiLvlLbl val="0"/>
      </c:catAx>
      <c:valAx>
        <c:axId val="267232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5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6832"/>
        <c:axId val="267234872"/>
      </c:lineChart>
      <c:catAx>
        <c:axId val="26723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4872"/>
        <c:crosses val="autoZero"/>
        <c:auto val="1"/>
        <c:lblAlgn val="ctr"/>
        <c:lblOffset val="100"/>
        <c:noMultiLvlLbl val="0"/>
      </c:catAx>
      <c:valAx>
        <c:axId val="26723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7616"/>
        <c:axId val="267235656"/>
      </c:lineChart>
      <c:catAx>
        <c:axId val="26723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5656"/>
        <c:crosses val="autoZero"/>
        <c:auto val="1"/>
        <c:lblAlgn val="ctr"/>
        <c:lblOffset val="100"/>
        <c:noMultiLvlLbl val="0"/>
      </c:catAx>
      <c:valAx>
        <c:axId val="26723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2912"/>
        <c:axId val="267236440"/>
      </c:lineChart>
      <c:catAx>
        <c:axId val="26723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6440"/>
        <c:crosses val="autoZero"/>
        <c:auto val="1"/>
        <c:lblAlgn val="ctr"/>
        <c:lblOffset val="100"/>
        <c:noMultiLvlLbl val="0"/>
      </c:catAx>
      <c:valAx>
        <c:axId val="267236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9968"/>
        <c:axId val="267238008"/>
      </c:lineChart>
      <c:catAx>
        <c:axId val="267239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8008"/>
        <c:crosses val="autoZero"/>
        <c:auto val="1"/>
        <c:lblAlgn val="ctr"/>
        <c:lblOffset val="100"/>
        <c:noMultiLvlLbl val="0"/>
      </c:catAx>
      <c:valAx>
        <c:axId val="26723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9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6048"/>
        <c:axId val="267233304"/>
      </c:lineChart>
      <c:catAx>
        <c:axId val="267236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3304"/>
        <c:crosses val="autoZero"/>
        <c:auto val="1"/>
        <c:lblAlgn val="ctr"/>
        <c:lblOffset val="100"/>
        <c:noMultiLvlLbl val="0"/>
      </c:catAx>
      <c:valAx>
        <c:axId val="26723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6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8400"/>
        <c:axId val="267239184"/>
      </c:lineChart>
      <c:catAx>
        <c:axId val="26723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9184"/>
        <c:crosses val="autoZero"/>
        <c:auto val="1"/>
        <c:lblAlgn val="ctr"/>
        <c:lblOffset val="100"/>
        <c:noMultiLvlLbl val="0"/>
      </c:catAx>
      <c:valAx>
        <c:axId val="26723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0752"/>
        <c:axId val="267234088"/>
      </c:lineChart>
      <c:catAx>
        <c:axId val="26724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4088"/>
        <c:crosses val="autoZero"/>
        <c:auto val="1"/>
        <c:lblAlgn val="ctr"/>
        <c:lblOffset val="100"/>
        <c:noMultiLvlLbl val="0"/>
      </c:catAx>
      <c:valAx>
        <c:axId val="26723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2320"/>
        <c:axId val="267242712"/>
      </c:lineChart>
      <c:catAx>
        <c:axId val="267242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2712"/>
        <c:crosses val="autoZero"/>
        <c:auto val="1"/>
        <c:lblAlgn val="ctr"/>
        <c:lblOffset val="100"/>
        <c:noMultiLvlLbl val="0"/>
      </c:catAx>
      <c:valAx>
        <c:axId val="26724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2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3496"/>
        <c:axId val="267243888"/>
      </c:lineChart>
      <c:catAx>
        <c:axId val="26724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3888"/>
        <c:crosses val="autoZero"/>
        <c:auto val="1"/>
        <c:lblAlgn val="ctr"/>
        <c:lblOffset val="100"/>
        <c:noMultiLvlLbl val="0"/>
      </c:catAx>
      <c:valAx>
        <c:axId val="26724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4480"/>
        <c:axId val="267232128"/>
      </c:lineChart>
      <c:catAx>
        <c:axId val="267234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2128"/>
        <c:crosses val="autoZero"/>
        <c:auto val="1"/>
        <c:lblAlgn val="ctr"/>
        <c:lblOffset val="100"/>
        <c:noMultiLvlLbl val="0"/>
      </c:catAx>
      <c:valAx>
        <c:axId val="267232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4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1336"/>
        <c:axId val="267245848"/>
      </c:lineChart>
      <c:catAx>
        <c:axId val="26725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848"/>
        <c:crosses val="autoZero"/>
        <c:auto val="1"/>
        <c:lblAlgn val="ctr"/>
        <c:lblOffset val="100"/>
        <c:noMultiLvlLbl val="0"/>
      </c:catAx>
      <c:valAx>
        <c:axId val="26724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472"/>
        <c:axId val="267245456"/>
      </c:lineChart>
      <c:catAx>
        <c:axId val="26725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456"/>
        <c:crosses val="autoZero"/>
        <c:auto val="1"/>
        <c:lblAlgn val="ctr"/>
        <c:lblOffset val="100"/>
        <c:noMultiLvlLbl val="0"/>
      </c:catAx>
      <c:valAx>
        <c:axId val="26724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3296"/>
        <c:axId val="267246632"/>
      </c:lineChart>
      <c:catAx>
        <c:axId val="26725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6632"/>
        <c:crosses val="autoZero"/>
        <c:auto val="1"/>
        <c:lblAlgn val="ctr"/>
        <c:lblOffset val="100"/>
        <c:noMultiLvlLbl val="0"/>
      </c:catAx>
      <c:valAx>
        <c:axId val="267246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9768"/>
        <c:axId val="267247024"/>
      </c:lineChart>
      <c:catAx>
        <c:axId val="26724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7024"/>
        <c:crosses val="autoZero"/>
        <c:auto val="1"/>
        <c:lblAlgn val="ctr"/>
        <c:lblOffset val="100"/>
        <c:noMultiLvlLbl val="0"/>
      </c:catAx>
      <c:valAx>
        <c:axId val="26724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080"/>
        <c:axId val="267254864"/>
      </c:lineChart>
      <c:catAx>
        <c:axId val="267254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4864"/>
        <c:crosses val="autoZero"/>
        <c:auto val="1"/>
        <c:lblAlgn val="ctr"/>
        <c:lblOffset val="100"/>
        <c:noMultiLvlLbl val="0"/>
      </c:catAx>
      <c:valAx>
        <c:axId val="26725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0552"/>
        <c:axId val="267247416"/>
      </c:lineChart>
      <c:catAx>
        <c:axId val="26725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7416"/>
        <c:crosses val="autoZero"/>
        <c:auto val="1"/>
        <c:lblAlgn val="ctr"/>
        <c:lblOffset val="100"/>
        <c:noMultiLvlLbl val="0"/>
      </c:catAx>
      <c:valAx>
        <c:axId val="26724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8984"/>
        <c:axId val="267252120"/>
      </c:lineChart>
      <c:catAx>
        <c:axId val="26724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2120"/>
        <c:crosses val="autoZero"/>
        <c:auto val="1"/>
        <c:lblAlgn val="ctr"/>
        <c:lblOffset val="100"/>
        <c:noMultiLvlLbl val="0"/>
      </c:catAx>
      <c:valAx>
        <c:axId val="267252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5256"/>
        <c:axId val="267251728"/>
      </c:lineChart>
      <c:catAx>
        <c:axId val="267255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1728"/>
        <c:crosses val="autoZero"/>
        <c:auto val="1"/>
        <c:lblAlgn val="ctr"/>
        <c:lblOffset val="100"/>
        <c:noMultiLvlLbl val="0"/>
      </c:catAx>
      <c:valAx>
        <c:axId val="26725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5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3688"/>
        <c:axId val="267252512"/>
      </c:lineChart>
      <c:catAx>
        <c:axId val="26725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2512"/>
        <c:crosses val="autoZero"/>
        <c:auto val="1"/>
        <c:lblAlgn val="ctr"/>
        <c:lblOffset val="100"/>
        <c:noMultiLvlLbl val="0"/>
      </c:catAx>
      <c:valAx>
        <c:axId val="267252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3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5648"/>
        <c:axId val="267256432"/>
      </c:lineChart>
      <c:catAx>
        <c:axId val="267255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6432"/>
        <c:crosses val="autoZero"/>
        <c:auto val="1"/>
        <c:lblAlgn val="ctr"/>
        <c:lblOffset val="100"/>
        <c:noMultiLvlLbl val="0"/>
      </c:catAx>
      <c:valAx>
        <c:axId val="267256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5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4672"/>
        <c:axId val="267259568"/>
      </c:lineChart>
      <c:catAx>
        <c:axId val="26724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9568"/>
        <c:crosses val="autoZero"/>
        <c:auto val="1"/>
        <c:lblAlgn val="ctr"/>
        <c:lblOffset val="100"/>
        <c:noMultiLvlLbl val="0"/>
      </c:catAx>
      <c:valAx>
        <c:axId val="26725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7216"/>
        <c:axId val="267267408"/>
      </c:lineChart>
      <c:catAx>
        <c:axId val="26725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7408"/>
        <c:crosses val="autoZero"/>
        <c:auto val="1"/>
        <c:lblAlgn val="ctr"/>
        <c:lblOffset val="100"/>
        <c:noMultiLvlLbl val="0"/>
      </c:catAx>
      <c:valAx>
        <c:axId val="26726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7800"/>
        <c:axId val="267261136"/>
      </c:lineChart>
      <c:catAx>
        <c:axId val="26726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1136"/>
        <c:crosses val="autoZero"/>
        <c:auto val="1"/>
        <c:lblAlgn val="ctr"/>
        <c:lblOffset val="100"/>
        <c:noMultiLvlLbl val="0"/>
      </c:catAx>
      <c:valAx>
        <c:axId val="26726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960"/>
        <c:axId val="267262312"/>
      </c:lineChart>
      <c:catAx>
        <c:axId val="267259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2312"/>
        <c:crosses val="autoZero"/>
        <c:auto val="1"/>
        <c:lblAlgn val="ctr"/>
        <c:lblOffset val="100"/>
        <c:noMultiLvlLbl val="0"/>
      </c:catAx>
      <c:valAx>
        <c:axId val="26726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8192"/>
        <c:axId val="267268584"/>
      </c:lineChart>
      <c:catAx>
        <c:axId val="267268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8584"/>
        <c:crosses val="autoZero"/>
        <c:auto val="1"/>
        <c:lblAlgn val="ctr"/>
        <c:lblOffset val="100"/>
        <c:noMultiLvlLbl val="0"/>
      </c:catAx>
      <c:valAx>
        <c:axId val="267268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8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8976"/>
        <c:axId val="267266232"/>
      </c:lineChart>
      <c:catAx>
        <c:axId val="26726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6232"/>
        <c:crosses val="autoZero"/>
        <c:auto val="1"/>
        <c:lblAlgn val="ctr"/>
        <c:lblOffset val="100"/>
        <c:noMultiLvlLbl val="0"/>
      </c:catAx>
      <c:valAx>
        <c:axId val="26726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7608"/>
        <c:axId val="267256824"/>
      </c:lineChart>
      <c:catAx>
        <c:axId val="26725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6824"/>
        <c:crosses val="autoZero"/>
        <c:auto val="1"/>
        <c:lblAlgn val="ctr"/>
        <c:lblOffset val="100"/>
        <c:noMultiLvlLbl val="0"/>
      </c:catAx>
      <c:valAx>
        <c:axId val="267256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3488"/>
        <c:axId val="267258000"/>
      </c:lineChart>
      <c:catAx>
        <c:axId val="267263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8000"/>
        <c:crosses val="autoZero"/>
        <c:auto val="1"/>
        <c:lblAlgn val="ctr"/>
        <c:lblOffset val="100"/>
        <c:noMultiLvlLbl val="0"/>
      </c:catAx>
      <c:valAx>
        <c:axId val="267258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3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0352"/>
        <c:axId val="267263096"/>
      </c:lineChart>
      <c:catAx>
        <c:axId val="267260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3096"/>
        <c:crosses val="autoZero"/>
        <c:auto val="1"/>
        <c:lblAlgn val="ctr"/>
        <c:lblOffset val="100"/>
        <c:noMultiLvlLbl val="0"/>
      </c:catAx>
      <c:valAx>
        <c:axId val="26726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0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3880"/>
        <c:axId val="267264272"/>
      </c:lineChart>
      <c:catAx>
        <c:axId val="267263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4272"/>
        <c:crosses val="autoZero"/>
        <c:auto val="1"/>
        <c:lblAlgn val="ctr"/>
        <c:lblOffset val="100"/>
        <c:noMultiLvlLbl val="0"/>
      </c:catAx>
      <c:valAx>
        <c:axId val="26726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3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6624"/>
        <c:axId val="267265448"/>
      </c:lineChart>
      <c:catAx>
        <c:axId val="26726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5448"/>
        <c:crosses val="autoZero"/>
        <c:auto val="1"/>
        <c:lblAlgn val="ctr"/>
        <c:lblOffset val="100"/>
        <c:noMultiLvlLbl val="0"/>
      </c:catAx>
      <c:valAx>
        <c:axId val="26726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1328"/>
        <c:axId val="267270544"/>
      </c:lineChart>
      <c:catAx>
        <c:axId val="267271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70544"/>
        <c:crosses val="autoZero"/>
        <c:auto val="1"/>
        <c:lblAlgn val="ctr"/>
        <c:lblOffset val="100"/>
        <c:noMultiLvlLbl val="0"/>
      </c:catAx>
      <c:valAx>
        <c:axId val="267270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1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1720"/>
        <c:axId val="267269368"/>
      </c:lineChart>
      <c:catAx>
        <c:axId val="26727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9368"/>
        <c:crosses val="autoZero"/>
        <c:auto val="1"/>
        <c:lblAlgn val="ctr"/>
        <c:lblOffset val="100"/>
        <c:noMultiLvlLbl val="0"/>
      </c:catAx>
      <c:valAx>
        <c:axId val="26726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0152"/>
        <c:axId val="267209784"/>
      </c:lineChart>
      <c:catAx>
        <c:axId val="26727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9784"/>
        <c:crosses val="autoZero"/>
        <c:auto val="1"/>
        <c:lblAlgn val="ctr"/>
        <c:lblOffset val="100"/>
        <c:noMultiLvlLbl val="0"/>
      </c:catAx>
      <c:valAx>
        <c:axId val="26720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6840"/>
        <c:axId val="267211744"/>
      </c:lineChart>
      <c:catAx>
        <c:axId val="26721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1744"/>
        <c:crosses val="autoZero"/>
        <c:auto val="1"/>
        <c:lblAlgn val="ctr"/>
        <c:lblOffset val="100"/>
        <c:noMultiLvlLbl val="0"/>
      </c:catAx>
      <c:valAx>
        <c:axId val="26721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0960"/>
        <c:axId val="267218800"/>
      </c:lineChart>
      <c:catAx>
        <c:axId val="26721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8800"/>
        <c:crosses val="autoZero"/>
        <c:auto val="1"/>
        <c:lblAlgn val="ctr"/>
        <c:lblOffset val="100"/>
        <c:noMultiLvlLbl val="0"/>
      </c:catAx>
      <c:valAx>
        <c:axId val="267218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7232"/>
        <c:axId val="267215272"/>
      </c:lineChart>
      <c:catAx>
        <c:axId val="26721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5272"/>
        <c:crosses val="autoZero"/>
        <c:auto val="1"/>
        <c:lblAlgn val="ctr"/>
        <c:lblOffset val="100"/>
        <c:noMultiLvlLbl val="0"/>
      </c:catAx>
      <c:valAx>
        <c:axId val="26721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5664"/>
        <c:axId val="267207824"/>
      </c:lineChart>
      <c:catAx>
        <c:axId val="26721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7824"/>
        <c:crosses val="autoZero"/>
        <c:auto val="1"/>
        <c:lblAlgn val="ctr"/>
        <c:lblOffset val="100"/>
        <c:noMultiLvlLbl val="0"/>
      </c:catAx>
      <c:valAx>
        <c:axId val="26720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2136"/>
        <c:axId val="267209392"/>
      </c:lineChart>
      <c:catAx>
        <c:axId val="26721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9392"/>
        <c:crosses val="autoZero"/>
        <c:auto val="1"/>
        <c:lblAlgn val="ctr"/>
        <c:lblOffset val="100"/>
        <c:noMultiLvlLbl val="0"/>
      </c:catAx>
      <c:valAx>
        <c:axId val="26720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8016"/>
        <c:axId val="267214880"/>
      </c:lineChart>
      <c:catAx>
        <c:axId val="26721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4880"/>
        <c:crosses val="autoZero"/>
        <c:auto val="1"/>
        <c:lblAlgn val="ctr"/>
        <c:lblOffset val="100"/>
        <c:noMultiLvlLbl val="0"/>
      </c:catAx>
      <c:valAx>
        <c:axId val="26721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3704"/>
        <c:axId val="267212528"/>
      </c:lineChart>
      <c:catAx>
        <c:axId val="26721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2528"/>
        <c:crosses val="autoZero"/>
        <c:auto val="1"/>
        <c:lblAlgn val="ctr"/>
        <c:lblOffset val="100"/>
        <c:noMultiLvlLbl val="0"/>
      </c:catAx>
      <c:valAx>
        <c:axId val="26721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3312"/>
        <c:axId val="267211352"/>
      </c:lineChart>
      <c:catAx>
        <c:axId val="26721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1352"/>
        <c:crosses val="autoZero"/>
        <c:auto val="1"/>
        <c:lblAlgn val="ctr"/>
        <c:lblOffset val="100"/>
        <c:noMultiLvlLbl val="0"/>
      </c:catAx>
      <c:valAx>
        <c:axId val="26721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7624"/>
        <c:axId val="267218408"/>
      </c:lineChart>
      <c:catAx>
        <c:axId val="26721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8408"/>
        <c:crosses val="autoZero"/>
        <c:auto val="1"/>
        <c:lblAlgn val="ctr"/>
        <c:lblOffset val="100"/>
        <c:noMultiLvlLbl val="0"/>
      </c:catAx>
      <c:valAx>
        <c:axId val="26721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0568"/>
        <c:axId val="267206648"/>
      </c:lineChart>
      <c:catAx>
        <c:axId val="26721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6648"/>
        <c:crosses val="autoZero"/>
        <c:auto val="1"/>
        <c:lblAlgn val="ctr"/>
        <c:lblOffset val="100"/>
        <c:noMultiLvlLbl val="0"/>
      </c:catAx>
      <c:valAx>
        <c:axId val="26720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3008"/>
        <c:axId val="483573400"/>
      </c:lineChart>
      <c:catAx>
        <c:axId val="48357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3400"/>
        <c:crosses val="autoZero"/>
        <c:auto val="1"/>
        <c:lblAlgn val="ctr"/>
        <c:lblOffset val="100"/>
        <c:noMultiLvlLbl val="0"/>
      </c:catAx>
      <c:valAx>
        <c:axId val="483573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3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1440"/>
        <c:axId val="483572224"/>
      </c:lineChart>
      <c:catAx>
        <c:axId val="483571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2224"/>
        <c:crosses val="autoZero"/>
        <c:auto val="1"/>
        <c:lblAlgn val="ctr"/>
        <c:lblOffset val="100"/>
        <c:noMultiLvlLbl val="0"/>
      </c:catAx>
      <c:valAx>
        <c:axId val="483572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1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8328"/>
        <c:axId val="483512248"/>
      </c:lineChart>
      <c:catAx>
        <c:axId val="483508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2248"/>
        <c:crosses val="autoZero"/>
        <c:auto val="1"/>
        <c:lblAlgn val="ctr"/>
        <c:lblOffset val="100"/>
        <c:noMultiLvlLbl val="0"/>
      </c:catAx>
      <c:valAx>
        <c:axId val="483512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8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8128"/>
        <c:axId val="483520480"/>
      </c:lineChart>
      <c:catAx>
        <c:axId val="483518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0480"/>
        <c:crosses val="autoZero"/>
        <c:auto val="1"/>
        <c:lblAlgn val="ctr"/>
        <c:lblOffset val="100"/>
        <c:noMultiLvlLbl val="0"/>
      </c:catAx>
      <c:valAx>
        <c:axId val="483520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8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9112"/>
        <c:axId val="483511856"/>
      </c:lineChart>
      <c:catAx>
        <c:axId val="483509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1856"/>
        <c:crosses val="autoZero"/>
        <c:auto val="1"/>
        <c:lblAlgn val="ctr"/>
        <c:lblOffset val="100"/>
        <c:noMultiLvlLbl val="0"/>
      </c:catAx>
      <c:valAx>
        <c:axId val="483511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9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0288"/>
        <c:axId val="483513424"/>
      </c:lineChart>
      <c:catAx>
        <c:axId val="483510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3424"/>
        <c:crosses val="autoZero"/>
        <c:auto val="1"/>
        <c:lblAlgn val="ctr"/>
        <c:lblOffset val="100"/>
        <c:noMultiLvlLbl val="0"/>
      </c:catAx>
      <c:valAx>
        <c:axId val="483513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0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1464"/>
        <c:axId val="483509504"/>
      </c:lineChart>
      <c:catAx>
        <c:axId val="483511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9504"/>
        <c:crosses val="autoZero"/>
        <c:auto val="1"/>
        <c:lblAlgn val="ctr"/>
        <c:lblOffset val="100"/>
        <c:noMultiLvlLbl val="0"/>
      </c:catAx>
      <c:valAx>
        <c:axId val="483509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1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3032"/>
        <c:axId val="483510680"/>
      </c:lineChart>
      <c:catAx>
        <c:axId val="483513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0680"/>
        <c:crosses val="autoZero"/>
        <c:auto val="1"/>
        <c:lblAlgn val="ctr"/>
        <c:lblOffset val="100"/>
        <c:noMultiLvlLbl val="0"/>
      </c:catAx>
      <c:valAx>
        <c:axId val="483510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3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4600"/>
        <c:axId val="483514992"/>
      </c:lineChart>
      <c:catAx>
        <c:axId val="483514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4992"/>
        <c:crosses val="autoZero"/>
        <c:auto val="1"/>
        <c:lblAlgn val="ctr"/>
        <c:lblOffset val="100"/>
        <c:noMultiLvlLbl val="0"/>
      </c:catAx>
      <c:valAx>
        <c:axId val="483514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4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8520"/>
        <c:axId val="483518912"/>
      </c:lineChart>
      <c:catAx>
        <c:axId val="483518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8912"/>
        <c:crosses val="autoZero"/>
        <c:auto val="1"/>
        <c:lblAlgn val="ctr"/>
        <c:lblOffset val="100"/>
        <c:noMultiLvlLbl val="0"/>
      </c:catAx>
      <c:valAx>
        <c:axId val="483518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8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6952"/>
        <c:axId val="483520088"/>
      </c:lineChart>
      <c:catAx>
        <c:axId val="48351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0088"/>
        <c:crosses val="autoZero"/>
        <c:auto val="1"/>
        <c:lblAlgn val="ctr"/>
        <c:lblOffset val="100"/>
        <c:noMultiLvlLbl val="0"/>
      </c:catAx>
      <c:valAx>
        <c:axId val="483520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8720"/>
        <c:axId val="483517736"/>
      </c:lineChart>
      <c:catAx>
        <c:axId val="48350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7736"/>
        <c:crosses val="autoZero"/>
        <c:auto val="1"/>
        <c:lblAlgn val="ctr"/>
        <c:lblOffset val="100"/>
        <c:noMultiLvlLbl val="0"/>
      </c:catAx>
      <c:valAx>
        <c:axId val="48351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9696"/>
        <c:axId val="483509896"/>
      </c:lineChart>
      <c:catAx>
        <c:axId val="48351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9896"/>
        <c:crosses val="autoZero"/>
        <c:auto val="1"/>
        <c:lblAlgn val="ctr"/>
        <c:lblOffset val="100"/>
        <c:noMultiLvlLbl val="0"/>
      </c:catAx>
      <c:valAx>
        <c:axId val="483509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4400"/>
        <c:axId val="483524008"/>
      </c:lineChart>
      <c:catAx>
        <c:axId val="483524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4008"/>
        <c:crosses val="autoZero"/>
        <c:auto val="1"/>
        <c:lblAlgn val="ctr"/>
        <c:lblOffset val="100"/>
        <c:noMultiLvlLbl val="0"/>
      </c:catAx>
      <c:valAx>
        <c:axId val="483524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4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9888"/>
        <c:axId val="483533024"/>
      </c:lineChart>
      <c:catAx>
        <c:axId val="48352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3024"/>
        <c:crosses val="autoZero"/>
        <c:auto val="1"/>
        <c:lblAlgn val="ctr"/>
        <c:lblOffset val="100"/>
        <c:noMultiLvlLbl val="0"/>
      </c:catAx>
      <c:valAx>
        <c:axId val="48353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6752"/>
        <c:axId val="483527144"/>
      </c:lineChart>
      <c:catAx>
        <c:axId val="48352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7144"/>
        <c:crosses val="autoZero"/>
        <c:auto val="1"/>
        <c:lblAlgn val="ctr"/>
        <c:lblOffset val="100"/>
        <c:noMultiLvlLbl val="0"/>
      </c:catAx>
      <c:valAx>
        <c:axId val="483527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6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0280"/>
        <c:axId val="483525968"/>
      </c:lineChart>
      <c:catAx>
        <c:axId val="483530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5968"/>
        <c:crosses val="autoZero"/>
        <c:auto val="1"/>
        <c:lblAlgn val="ctr"/>
        <c:lblOffset val="100"/>
        <c:noMultiLvlLbl val="0"/>
      </c:catAx>
      <c:valAx>
        <c:axId val="483525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0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1656"/>
        <c:axId val="483527536"/>
      </c:lineChart>
      <c:catAx>
        <c:axId val="483521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7536"/>
        <c:crosses val="autoZero"/>
        <c:auto val="1"/>
        <c:lblAlgn val="ctr"/>
        <c:lblOffset val="100"/>
        <c:noMultiLvlLbl val="0"/>
      </c:catAx>
      <c:valAx>
        <c:axId val="48352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1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2048"/>
        <c:axId val="483531064"/>
      </c:lineChart>
      <c:catAx>
        <c:axId val="48352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1064"/>
        <c:crosses val="autoZero"/>
        <c:auto val="1"/>
        <c:lblAlgn val="ctr"/>
        <c:lblOffset val="100"/>
        <c:noMultiLvlLbl val="0"/>
      </c:catAx>
      <c:valAx>
        <c:axId val="48353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1456"/>
        <c:axId val="483522440"/>
      </c:lineChart>
      <c:catAx>
        <c:axId val="48353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2440"/>
        <c:crosses val="autoZero"/>
        <c:auto val="1"/>
        <c:lblAlgn val="ctr"/>
        <c:lblOffset val="100"/>
        <c:noMultiLvlLbl val="0"/>
      </c:catAx>
      <c:valAx>
        <c:axId val="48352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1848"/>
        <c:axId val="483529104"/>
      </c:lineChart>
      <c:catAx>
        <c:axId val="483531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9104"/>
        <c:crosses val="autoZero"/>
        <c:auto val="1"/>
        <c:lblAlgn val="ctr"/>
        <c:lblOffset val="100"/>
        <c:noMultiLvlLbl val="0"/>
      </c:catAx>
      <c:valAx>
        <c:axId val="483529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1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2832"/>
        <c:axId val="483523224"/>
      </c:lineChart>
      <c:catAx>
        <c:axId val="483522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3224"/>
        <c:crosses val="autoZero"/>
        <c:auto val="1"/>
        <c:lblAlgn val="ctr"/>
        <c:lblOffset val="100"/>
        <c:noMultiLvlLbl val="0"/>
      </c:catAx>
      <c:valAx>
        <c:axId val="483523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2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2240"/>
        <c:axId val="483525184"/>
      </c:lineChart>
      <c:catAx>
        <c:axId val="48353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5184"/>
        <c:crosses val="autoZero"/>
        <c:auto val="1"/>
        <c:lblAlgn val="ctr"/>
        <c:lblOffset val="100"/>
        <c:noMultiLvlLbl val="0"/>
      </c:catAx>
      <c:valAx>
        <c:axId val="483525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7336"/>
        <c:axId val="483533808"/>
      </c:lineChart>
      <c:catAx>
        <c:axId val="483537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3808"/>
        <c:crosses val="autoZero"/>
        <c:auto val="1"/>
        <c:lblAlgn val="ctr"/>
        <c:lblOffset val="100"/>
        <c:noMultiLvlLbl val="0"/>
      </c:catAx>
      <c:valAx>
        <c:axId val="48353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7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4000"/>
        <c:axId val="483534592"/>
      </c:lineChart>
      <c:catAx>
        <c:axId val="483544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4592"/>
        <c:crosses val="autoZero"/>
        <c:auto val="1"/>
        <c:lblAlgn val="ctr"/>
        <c:lblOffset val="100"/>
        <c:noMultiLvlLbl val="0"/>
      </c:catAx>
      <c:valAx>
        <c:axId val="483534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4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4392"/>
        <c:axId val="483538120"/>
      </c:lineChart>
      <c:catAx>
        <c:axId val="48354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8120"/>
        <c:crosses val="autoZero"/>
        <c:auto val="1"/>
        <c:lblAlgn val="ctr"/>
        <c:lblOffset val="100"/>
        <c:noMultiLvlLbl val="0"/>
      </c:catAx>
      <c:valAx>
        <c:axId val="48353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4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2432"/>
        <c:axId val="483539296"/>
      </c:lineChart>
      <c:catAx>
        <c:axId val="48354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9296"/>
        <c:crosses val="autoZero"/>
        <c:auto val="1"/>
        <c:lblAlgn val="ctr"/>
        <c:lblOffset val="100"/>
        <c:noMultiLvlLbl val="0"/>
      </c:catAx>
      <c:valAx>
        <c:axId val="483539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2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5768"/>
        <c:axId val="483545568"/>
      </c:lineChart>
      <c:catAx>
        <c:axId val="48353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5568"/>
        <c:crosses val="autoZero"/>
        <c:auto val="1"/>
        <c:lblAlgn val="ctr"/>
        <c:lblOffset val="100"/>
        <c:noMultiLvlLbl val="0"/>
      </c:catAx>
      <c:valAx>
        <c:axId val="483545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4200"/>
        <c:axId val="483544784"/>
      </c:lineChart>
      <c:catAx>
        <c:axId val="483534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4784"/>
        <c:crosses val="autoZero"/>
        <c:auto val="1"/>
        <c:lblAlgn val="ctr"/>
        <c:lblOffset val="100"/>
        <c:noMultiLvlLbl val="0"/>
      </c:catAx>
      <c:valAx>
        <c:axId val="483544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4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6944"/>
        <c:axId val="483540472"/>
      </c:lineChart>
      <c:catAx>
        <c:axId val="48353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0472"/>
        <c:crosses val="autoZero"/>
        <c:auto val="1"/>
        <c:lblAlgn val="ctr"/>
        <c:lblOffset val="100"/>
        <c:noMultiLvlLbl val="0"/>
      </c:catAx>
      <c:valAx>
        <c:axId val="48354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6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9096"/>
        <c:axId val="483551840"/>
      </c:lineChart>
      <c:catAx>
        <c:axId val="483549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840"/>
        <c:crosses val="autoZero"/>
        <c:auto val="1"/>
        <c:lblAlgn val="ctr"/>
        <c:lblOffset val="100"/>
        <c:noMultiLvlLbl val="0"/>
      </c:catAx>
      <c:valAx>
        <c:axId val="48355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9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4192"/>
        <c:axId val="483551448"/>
      </c:lineChart>
      <c:catAx>
        <c:axId val="483554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448"/>
        <c:crosses val="autoZero"/>
        <c:auto val="1"/>
        <c:lblAlgn val="ctr"/>
        <c:lblOffset val="100"/>
        <c:noMultiLvlLbl val="0"/>
      </c:catAx>
      <c:valAx>
        <c:axId val="483551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4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6744"/>
        <c:axId val="483552232"/>
      </c:lineChart>
      <c:catAx>
        <c:axId val="483546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2232"/>
        <c:crosses val="autoZero"/>
        <c:auto val="1"/>
        <c:lblAlgn val="ctr"/>
        <c:lblOffset val="100"/>
        <c:noMultiLvlLbl val="0"/>
      </c:catAx>
      <c:valAx>
        <c:axId val="483552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6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5960"/>
        <c:axId val="483549488"/>
      </c:lineChart>
      <c:catAx>
        <c:axId val="483545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9488"/>
        <c:crosses val="autoZero"/>
        <c:auto val="1"/>
        <c:lblAlgn val="ctr"/>
        <c:lblOffset val="100"/>
        <c:noMultiLvlLbl val="0"/>
      </c:catAx>
      <c:valAx>
        <c:axId val="483549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5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2624"/>
        <c:axId val="483553016"/>
      </c:lineChart>
      <c:catAx>
        <c:axId val="483552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3016"/>
        <c:crosses val="autoZero"/>
        <c:auto val="1"/>
        <c:lblAlgn val="ctr"/>
        <c:lblOffset val="100"/>
        <c:noMultiLvlLbl val="0"/>
      </c:catAx>
      <c:valAx>
        <c:axId val="483553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2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7136"/>
        <c:axId val="483553408"/>
      </c:lineChart>
      <c:catAx>
        <c:axId val="483547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3408"/>
        <c:crosses val="autoZero"/>
        <c:auto val="1"/>
        <c:lblAlgn val="ctr"/>
        <c:lblOffset val="100"/>
        <c:noMultiLvlLbl val="0"/>
      </c:catAx>
      <c:valAx>
        <c:axId val="483553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7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5368"/>
        <c:axId val="483550664"/>
      </c:lineChart>
      <c:catAx>
        <c:axId val="483555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0664"/>
        <c:crosses val="autoZero"/>
        <c:auto val="1"/>
        <c:lblAlgn val="ctr"/>
        <c:lblOffset val="100"/>
        <c:noMultiLvlLbl val="0"/>
      </c:catAx>
      <c:valAx>
        <c:axId val="483550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5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5760"/>
        <c:axId val="483556152"/>
      </c:lineChart>
      <c:catAx>
        <c:axId val="48355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6152"/>
        <c:crosses val="autoZero"/>
        <c:auto val="1"/>
        <c:lblAlgn val="ctr"/>
        <c:lblOffset val="100"/>
        <c:noMultiLvlLbl val="0"/>
      </c:catAx>
      <c:valAx>
        <c:axId val="48355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9880"/>
        <c:axId val="483548704"/>
      </c:lineChart>
      <c:catAx>
        <c:axId val="483549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8704"/>
        <c:crosses val="autoZero"/>
        <c:auto val="1"/>
        <c:lblAlgn val="ctr"/>
        <c:lblOffset val="100"/>
        <c:noMultiLvlLbl val="0"/>
      </c:catAx>
      <c:valAx>
        <c:axId val="483548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9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6544"/>
        <c:axId val="483556936"/>
      </c:lineChart>
      <c:catAx>
        <c:axId val="483556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6936"/>
        <c:crosses val="autoZero"/>
        <c:auto val="1"/>
        <c:lblAlgn val="ctr"/>
        <c:lblOffset val="100"/>
        <c:noMultiLvlLbl val="0"/>
      </c:catAx>
      <c:valAx>
        <c:axId val="48355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6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0272"/>
        <c:axId val="483563600"/>
      </c:lineChart>
      <c:catAx>
        <c:axId val="483550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3600"/>
        <c:crosses val="autoZero"/>
        <c:auto val="1"/>
        <c:lblAlgn val="ctr"/>
        <c:lblOffset val="100"/>
        <c:noMultiLvlLbl val="0"/>
      </c:catAx>
      <c:valAx>
        <c:axId val="48356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0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896"/>
        <c:axId val="483568304"/>
      </c:lineChart>
      <c:catAx>
        <c:axId val="48355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8304"/>
        <c:crosses val="autoZero"/>
        <c:auto val="1"/>
        <c:lblAlgn val="ctr"/>
        <c:lblOffset val="100"/>
        <c:noMultiLvlLbl val="0"/>
      </c:catAx>
      <c:valAx>
        <c:axId val="48356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0656"/>
        <c:axId val="483560072"/>
      </c:lineChart>
      <c:catAx>
        <c:axId val="483570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0072"/>
        <c:crosses val="autoZero"/>
        <c:auto val="1"/>
        <c:lblAlgn val="ctr"/>
        <c:lblOffset val="100"/>
        <c:noMultiLvlLbl val="0"/>
      </c:catAx>
      <c:valAx>
        <c:axId val="48356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0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3992"/>
        <c:axId val="483567520"/>
      </c:lineChart>
      <c:catAx>
        <c:axId val="48356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7520"/>
        <c:crosses val="autoZero"/>
        <c:auto val="1"/>
        <c:lblAlgn val="ctr"/>
        <c:lblOffset val="100"/>
        <c:noMultiLvlLbl val="0"/>
      </c:catAx>
      <c:valAx>
        <c:axId val="48356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3208"/>
        <c:axId val="483569872"/>
      </c:lineChart>
      <c:catAx>
        <c:axId val="48356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9872"/>
        <c:crosses val="autoZero"/>
        <c:auto val="1"/>
        <c:lblAlgn val="ctr"/>
        <c:lblOffset val="100"/>
        <c:noMultiLvlLbl val="0"/>
      </c:catAx>
      <c:valAx>
        <c:axId val="48356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5168"/>
        <c:axId val="483560464"/>
      </c:lineChart>
      <c:catAx>
        <c:axId val="48356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0464"/>
        <c:crosses val="autoZero"/>
        <c:auto val="1"/>
        <c:lblAlgn val="ctr"/>
        <c:lblOffset val="100"/>
        <c:noMultiLvlLbl val="0"/>
      </c:catAx>
      <c:valAx>
        <c:axId val="48356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0264"/>
        <c:axId val="483565560"/>
      </c:lineChart>
      <c:catAx>
        <c:axId val="48357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5560"/>
        <c:crosses val="autoZero"/>
        <c:auto val="1"/>
        <c:lblAlgn val="ctr"/>
        <c:lblOffset val="100"/>
        <c:noMultiLvlLbl val="0"/>
      </c:catAx>
      <c:valAx>
        <c:axId val="48356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7128"/>
        <c:axId val="483565952"/>
      </c:lineChart>
      <c:catAx>
        <c:axId val="48356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5952"/>
        <c:crosses val="autoZero"/>
        <c:auto val="1"/>
        <c:lblAlgn val="ctr"/>
        <c:lblOffset val="100"/>
        <c:noMultiLvlLbl val="0"/>
      </c:catAx>
      <c:valAx>
        <c:axId val="48356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83566736"/>
        <c:axId val="483567912"/>
      </c:lineChart>
      <c:catAx>
        <c:axId val="48356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7912"/>
        <c:crosses val="autoZero"/>
        <c:auto val="1"/>
        <c:lblAlgn val="ctr"/>
        <c:lblOffset val="100"/>
        <c:noMultiLvlLbl val="0"/>
      </c:catAx>
      <c:valAx>
        <c:axId val="483567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8696"/>
        <c:axId val="483561640"/>
      </c:lineChart>
      <c:catAx>
        <c:axId val="48356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1640"/>
        <c:crosses val="autoZero"/>
        <c:auto val="1"/>
        <c:lblAlgn val="ctr"/>
        <c:lblOffset val="100"/>
        <c:noMultiLvlLbl val="0"/>
      </c:catAx>
      <c:valAx>
        <c:axId val="48356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2032"/>
        <c:axId val="483562424"/>
      </c:lineChart>
      <c:catAx>
        <c:axId val="48356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2424"/>
        <c:crosses val="autoZero"/>
        <c:auto val="1"/>
        <c:lblAlgn val="ctr"/>
        <c:lblOffset val="100"/>
        <c:noMultiLvlLbl val="0"/>
      </c:catAx>
      <c:valAx>
        <c:axId val="48356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2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8864"/>
        <c:axId val="263108472"/>
      </c:lineChart>
      <c:catAx>
        <c:axId val="263108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8472"/>
        <c:crosses val="autoZero"/>
        <c:auto val="1"/>
        <c:lblAlgn val="ctr"/>
        <c:lblOffset val="100"/>
        <c:noMultiLvlLbl val="0"/>
      </c:catAx>
      <c:valAx>
        <c:axId val="26310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8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-27732.540312607256</c:v>
                </c:pt>
                <c:pt idx="1">
                  <c:v>130256.68349809624</c:v>
                </c:pt>
                <c:pt idx="2">
                  <c:v>170607.91639239877</c:v>
                </c:pt>
                <c:pt idx="3">
                  <c:v>163085.47442065706</c:v>
                </c:pt>
                <c:pt idx="4">
                  <c:v>158033.73897650972</c:v>
                </c:pt>
                <c:pt idx="5">
                  <c:v>153060.0130874507</c:v>
                </c:pt>
                <c:pt idx="6">
                  <c:v>148171.91041006468</c:v>
                </c:pt>
                <c:pt idx="7">
                  <c:v>117061.08513305863</c:v>
                </c:pt>
                <c:pt idx="8">
                  <c:v>111006.49224092141</c:v>
                </c:pt>
                <c:pt idx="9">
                  <c:v>107481.31742145261</c:v>
                </c:pt>
                <c:pt idx="10">
                  <c:v>104019.55647599188</c:v>
                </c:pt>
                <c:pt idx="11">
                  <c:v>100625.43384192439</c:v>
                </c:pt>
                <c:pt idx="12">
                  <c:v>97302.414155444218</c:v>
                </c:pt>
                <c:pt idx="13">
                  <c:v>94053.283957724794</c:v>
                </c:pt>
                <c:pt idx="14">
                  <c:v>90880.225714487824</c:v>
                </c:pt>
                <c:pt idx="15">
                  <c:v>87784.884833586242</c:v>
                </c:pt>
                <c:pt idx="16">
                  <c:v>84768.430305890899</c:v>
                </c:pt>
                <c:pt idx="17">
                  <c:v>81831.609540505582</c:v>
                </c:pt>
                <c:pt idx="18">
                  <c:v>78974.797915700954</c:v>
                </c:pt>
                <c:pt idx="19">
                  <c:v>76691.499987653893</c:v>
                </c:pt>
                <c:pt idx="20">
                  <c:v>73902.770595474416</c:v>
                </c:pt>
                <c:pt idx="21">
                  <c:v>71204.63341375126</c:v>
                </c:pt>
                <c:pt idx="22">
                  <c:v>68595.186953941564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-2320373.8477526824</c:v>
                </c:pt>
                <c:pt idx="1">
                  <c:v>-2190117.1642545862</c:v>
                </c:pt>
                <c:pt idx="2">
                  <c:v>-2019509.2478621874</c:v>
                </c:pt>
                <c:pt idx="3">
                  <c:v>-1856423.7734415303</c:v>
                </c:pt>
                <c:pt idx="4">
                  <c:v>-1698390.0344650205</c:v>
                </c:pt>
                <c:pt idx="5">
                  <c:v>-1545330.0213775698</c:v>
                </c:pt>
                <c:pt idx="6">
                  <c:v>-1397158.110967505</c:v>
                </c:pt>
                <c:pt idx="7">
                  <c:v>-1280097.0258344463</c:v>
                </c:pt>
                <c:pt idx="8">
                  <c:v>-1169090.5335935249</c:v>
                </c:pt>
                <c:pt idx="9">
                  <c:v>-1061609.2161720723</c:v>
                </c:pt>
                <c:pt idx="10">
                  <c:v>-957589.65969608049</c:v>
                </c:pt>
                <c:pt idx="11">
                  <c:v>-856964.22585415607</c:v>
                </c:pt>
                <c:pt idx="12">
                  <c:v>-759661.81169871183</c:v>
                </c:pt>
                <c:pt idx="13">
                  <c:v>-665608.52774098702</c:v>
                </c:pt>
                <c:pt idx="14">
                  <c:v>-574728.30202649918</c:v>
                </c:pt>
                <c:pt idx="15">
                  <c:v>-486943.41719291295</c:v>
                </c:pt>
                <c:pt idx="16">
                  <c:v>-402174.98688702204</c:v>
                </c:pt>
                <c:pt idx="17">
                  <c:v>-320343.37734651647</c:v>
                </c:pt>
                <c:pt idx="18">
                  <c:v>-241368.57943081553</c:v>
                </c:pt>
                <c:pt idx="19">
                  <c:v>-164677.07944316164</c:v>
                </c:pt>
                <c:pt idx="20">
                  <c:v>-90774.308847687222</c:v>
                </c:pt>
                <c:pt idx="21">
                  <c:v>-19569.675433935961</c:v>
                </c:pt>
                <c:pt idx="22">
                  <c:v>49025.511520005603</c:v>
                </c:pt>
              </c:numCache>
            </c:numRef>
          </c:val>
          <c:smooth val="0"/>
        </c:ser>
        <c:dLbls>
          <c:showLegendKey val="0"/>
          <c:showVal val="0"/>
          <c:showCatName val="0"/>
          <c:showSerName val="0"/>
          <c:showPercent val="0"/>
          <c:showBubbleSize val="0"/>
        </c:dLbls>
        <c:smooth val="0"/>
        <c:axId val="263102200"/>
        <c:axId val="263107296"/>
      </c:lineChart>
      <c:catAx>
        <c:axId val="26310220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7296"/>
        <c:crosses val="autoZero"/>
        <c:auto val="1"/>
        <c:lblAlgn val="ctr"/>
        <c:lblOffset val="100"/>
        <c:noMultiLvlLbl val="0"/>
      </c:catAx>
      <c:valAx>
        <c:axId val="2631072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220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7688"/>
        <c:axId val="263105336"/>
      </c:lineChart>
      <c:catAx>
        <c:axId val="263107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5336"/>
        <c:crosses val="autoZero"/>
        <c:auto val="1"/>
        <c:lblAlgn val="ctr"/>
        <c:lblOffset val="100"/>
        <c:noMultiLvlLbl val="0"/>
      </c:catAx>
      <c:valAx>
        <c:axId val="263105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7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5728"/>
        <c:axId val="123122432"/>
      </c:lineChart>
      <c:catAx>
        <c:axId val="263105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2432"/>
        <c:crosses val="autoZero"/>
        <c:auto val="1"/>
        <c:lblAlgn val="ctr"/>
        <c:lblOffset val="100"/>
        <c:noMultiLvlLbl val="0"/>
      </c:catAx>
      <c:valAx>
        <c:axId val="12312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5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0080"/>
        <c:axId val="123120472"/>
      </c:lineChart>
      <c:catAx>
        <c:axId val="12312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0472"/>
        <c:crosses val="autoZero"/>
        <c:auto val="1"/>
        <c:lblAlgn val="ctr"/>
        <c:lblOffset val="100"/>
        <c:noMultiLvlLbl val="0"/>
      </c:catAx>
      <c:valAx>
        <c:axId val="12312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7474560"/>
        <c:axId val="157477304"/>
      </c:lineChart>
      <c:catAx>
        <c:axId val="157474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7477304"/>
        <c:crosses val="autoZero"/>
        <c:auto val="1"/>
        <c:lblAlgn val="ctr"/>
        <c:lblOffset val="100"/>
        <c:noMultiLvlLbl val="0"/>
      </c:catAx>
      <c:valAx>
        <c:axId val="157477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7474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66848"/>
        <c:axId val="855960184"/>
      </c:lineChart>
      <c:catAx>
        <c:axId val="85596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60184"/>
        <c:crosses val="autoZero"/>
        <c:auto val="1"/>
        <c:lblAlgn val="ctr"/>
        <c:lblOffset val="100"/>
        <c:noMultiLvlLbl val="0"/>
      </c:catAx>
      <c:valAx>
        <c:axId val="85596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6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62928"/>
        <c:axId val="855960968"/>
      </c:lineChart>
      <c:catAx>
        <c:axId val="85596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60968"/>
        <c:crosses val="autoZero"/>
        <c:auto val="1"/>
        <c:lblAlgn val="ctr"/>
        <c:lblOffset val="100"/>
        <c:noMultiLvlLbl val="0"/>
      </c:catAx>
      <c:valAx>
        <c:axId val="85596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6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68808"/>
        <c:axId val="855968024"/>
      </c:lineChart>
      <c:catAx>
        <c:axId val="85596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68024"/>
        <c:crosses val="autoZero"/>
        <c:auto val="1"/>
        <c:lblAlgn val="ctr"/>
        <c:lblOffset val="100"/>
        <c:noMultiLvlLbl val="0"/>
      </c:catAx>
      <c:valAx>
        <c:axId val="85596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6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63712"/>
        <c:axId val="855963320"/>
      </c:lineChart>
      <c:catAx>
        <c:axId val="85596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63320"/>
        <c:crosses val="autoZero"/>
        <c:auto val="1"/>
        <c:lblAlgn val="ctr"/>
        <c:lblOffset val="100"/>
        <c:noMultiLvlLbl val="0"/>
      </c:catAx>
      <c:valAx>
        <c:axId val="85596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6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68416"/>
        <c:axId val="855964104"/>
      </c:lineChart>
      <c:catAx>
        <c:axId val="85596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64104"/>
        <c:crosses val="autoZero"/>
        <c:auto val="1"/>
        <c:lblAlgn val="ctr"/>
        <c:lblOffset val="100"/>
        <c:noMultiLvlLbl val="0"/>
      </c:catAx>
      <c:valAx>
        <c:axId val="85596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6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62536"/>
        <c:axId val="855964888"/>
      </c:lineChart>
      <c:catAx>
        <c:axId val="85596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64888"/>
        <c:crosses val="autoZero"/>
        <c:auto val="1"/>
        <c:lblAlgn val="ctr"/>
        <c:lblOffset val="100"/>
        <c:noMultiLvlLbl val="0"/>
      </c:catAx>
      <c:valAx>
        <c:axId val="85596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6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65280"/>
        <c:axId val="855967632"/>
      </c:lineChart>
      <c:catAx>
        <c:axId val="85596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67632"/>
        <c:crosses val="autoZero"/>
        <c:auto val="1"/>
        <c:lblAlgn val="ctr"/>
        <c:lblOffset val="100"/>
        <c:noMultiLvlLbl val="0"/>
      </c:catAx>
      <c:valAx>
        <c:axId val="85596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6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66064"/>
        <c:axId val="855969984"/>
      </c:lineChart>
      <c:catAx>
        <c:axId val="85596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69984"/>
        <c:crosses val="autoZero"/>
        <c:auto val="1"/>
        <c:lblAlgn val="ctr"/>
        <c:lblOffset val="100"/>
        <c:noMultiLvlLbl val="0"/>
      </c:catAx>
      <c:valAx>
        <c:axId val="85596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6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57832"/>
        <c:axId val="855958224"/>
      </c:lineChart>
      <c:catAx>
        <c:axId val="85595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58224"/>
        <c:crosses val="autoZero"/>
        <c:auto val="1"/>
        <c:lblAlgn val="ctr"/>
        <c:lblOffset val="100"/>
        <c:noMultiLvlLbl val="0"/>
      </c:catAx>
      <c:valAx>
        <c:axId val="85595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5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60576"/>
        <c:axId val="855959008"/>
      </c:lineChart>
      <c:catAx>
        <c:axId val="85596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59008"/>
        <c:crosses val="autoZero"/>
        <c:auto val="1"/>
        <c:lblAlgn val="ctr"/>
        <c:lblOffset val="100"/>
        <c:noMultiLvlLbl val="0"/>
      </c:catAx>
      <c:valAx>
        <c:axId val="85595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6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61752"/>
        <c:axId val="855975080"/>
      </c:lineChart>
      <c:catAx>
        <c:axId val="85596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75080"/>
        <c:crosses val="autoZero"/>
        <c:auto val="1"/>
        <c:lblAlgn val="ctr"/>
        <c:lblOffset val="100"/>
        <c:noMultiLvlLbl val="0"/>
      </c:catAx>
      <c:valAx>
        <c:axId val="85597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6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73904"/>
        <c:axId val="855975472"/>
      </c:lineChart>
      <c:catAx>
        <c:axId val="85597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75472"/>
        <c:crosses val="autoZero"/>
        <c:auto val="1"/>
        <c:lblAlgn val="ctr"/>
        <c:lblOffset val="100"/>
        <c:noMultiLvlLbl val="0"/>
      </c:catAx>
      <c:valAx>
        <c:axId val="855975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7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70376"/>
        <c:axId val="855974296"/>
      </c:lineChart>
      <c:catAx>
        <c:axId val="85597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74296"/>
        <c:crosses val="autoZero"/>
        <c:auto val="1"/>
        <c:lblAlgn val="ctr"/>
        <c:lblOffset val="100"/>
        <c:noMultiLvlLbl val="0"/>
      </c:catAx>
      <c:valAx>
        <c:axId val="85597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7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73120"/>
        <c:axId val="855976648"/>
      </c:lineChart>
      <c:catAx>
        <c:axId val="85597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76648"/>
        <c:crosses val="autoZero"/>
        <c:auto val="1"/>
        <c:lblAlgn val="ctr"/>
        <c:lblOffset val="100"/>
        <c:noMultiLvlLbl val="0"/>
      </c:catAx>
      <c:valAx>
        <c:axId val="85597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7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75864"/>
        <c:axId val="855977040"/>
      </c:lineChart>
      <c:catAx>
        <c:axId val="85597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77040"/>
        <c:crosses val="autoZero"/>
        <c:auto val="1"/>
        <c:lblAlgn val="ctr"/>
        <c:lblOffset val="100"/>
        <c:noMultiLvlLbl val="0"/>
      </c:catAx>
      <c:valAx>
        <c:axId val="85597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7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77432"/>
        <c:axId val="855970768"/>
      </c:lineChart>
      <c:catAx>
        <c:axId val="85597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70768"/>
        <c:crosses val="autoZero"/>
        <c:auto val="1"/>
        <c:lblAlgn val="ctr"/>
        <c:lblOffset val="100"/>
        <c:noMultiLvlLbl val="0"/>
      </c:catAx>
      <c:valAx>
        <c:axId val="85597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7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71552"/>
        <c:axId val="855972336"/>
      </c:lineChart>
      <c:catAx>
        <c:axId val="85597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72336"/>
        <c:crosses val="autoZero"/>
        <c:auto val="1"/>
        <c:lblAlgn val="ctr"/>
        <c:lblOffset val="100"/>
        <c:noMultiLvlLbl val="0"/>
      </c:catAx>
      <c:valAx>
        <c:axId val="85597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7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57440"/>
        <c:axId val="855955872"/>
      </c:lineChart>
      <c:catAx>
        <c:axId val="85595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55872"/>
        <c:crosses val="autoZero"/>
        <c:auto val="1"/>
        <c:lblAlgn val="ctr"/>
        <c:lblOffset val="100"/>
        <c:noMultiLvlLbl val="0"/>
      </c:catAx>
      <c:valAx>
        <c:axId val="85595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5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49600"/>
        <c:axId val="855950776"/>
      </c:lineChart>
      <c:catAx>
        <c:axId val="85594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50776"/>
        <c:crosses val="autoZero"/>
        <c:auto val="1"/>
        <c:lblAlgn val="ctr"/>
        <c:lblOffset val="100"/>
        <c:noMultiLvlLbl val="0"/>
      </c:catAx>
      <c:valAx>
        <c:axId val="85595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4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57048"/>
        <c:axId val="855953128"/>
      </c:lineChart>
      <c:catAx>
        <c:axId val="85595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53128"/>
        <c:crosses val="autoZero"/>
        <c:auto val="1"/>
        <c:lblAlgn val="ctr"/>
        <c:lblOffset val="100"/>
        <c:noMultiLvlLbl val="0"/>
      </c:catAx>
      <c:valAx>
        <c:axId val="855953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5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45680"/>
        <c:axId val="855956264"/>
      </c:lineChart>
      <c:catAx>
        <c:axId val="85594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56264"/>
        <c:crosses val="autoZero"/>
        <c:auto val="1"/>
        <c:lblAlgn val="ctr"/>
        <c:lblOffset val="100"/>
        <c:noMultiLvlLbl val="0"/>
      </c:catAx>
      <c:valAx>
        <c:axId val="85595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4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49992"/>
        <c:axId val="855949208"/>
      </c:lineChart>
      <c:catAx>
        <c:axId val="85594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49208"/>
        <c:crosses val="autoZero"/>
        <c:auto val="1"/>
        <c:lblAlgn val="ctr"/>
        <c:lblOffset val="100"/>
        <c:noMultiLvlLbl val="0"/>
      </c:catAx>
      <c:valAx>
        <c:axId val="85594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4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53520"/>
        <c:axId val="855951560"/>
      </c:lineChart>
      <c:catAx>
        <c:axId val="85595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51560"/>
        <c:crosses val="autoZero"/>
        <c:auto val="1"/>
        <c:lblAlgn val="ctr"/>
        <c:lblOffset val="100"/>
        <c:noMultiLvlLbl val="0"/>
      </c:catAx>
      <c:valAx>
        <c:axId val="85595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5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56656"/>
        <c:axId val="855951952"/>
      </c:lineChart>
      <c:catAx>
        <c:axId val="85595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51952"/>
        <c:crosses val="autoZero"/>
        <c:auto val="1"/>
        <c:lblAlgn val="ctr"/>
        <c:lblOffset val="100"/>
        <c:noMultiLvlLbl val="0"/>
      </c:catAx>
      <c:valAx>
        <c:axId val="85595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5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52736"/>
        <c:axId val="855946072"/>
      </c:lineChart>
      <c:catAx>
        <c:axId val="85595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46072"/>
        <c:crosses val="autoZero"/>
        <c:auto val="1"/>
        <c:lblAlgn val="ctr"/>
        <c:lblOffset val="100"/>
        <c:noMultiLvlLbl val="0"/>
      </c:catAx>
      <c:valAx>
        <c:axId val="85594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5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53912"/>
        <c:axId val="855954304"/>
      </c:lineChart>
      <c:catAx>
        <c:axId val="85595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54304"/>
        <c:crosses val="autoZero"/>
        <c:auto val="1"/>
        <c:lblAlgn val="ctr"/>
        <c:lblOffset val="100"/>
        <c:noMultiLvlLbl val="0"/>
      </c:catAx>
      <c:valAx>
        <c:axId val="85595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5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46856"/>
        <c:axId val="855955088"/>
      </c:lineChart>
      <c:catAx>
        <c:axId val="85594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5955088"/>
        <c:crosses val="autoZero"/>
        <c:auto val="1"/>
        <c:lblAlgn val="ctr"/>
        <c:lblOffset val="100"/>
        <c:noMultiLvlLbl val="0"/>
      </c:catAx>
      <c:valAx>
        <c:axId val="85595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4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5955480"/>
        <c:axId val="718627384"/>
      </c:lineChart>
      <c:catAx>
        <c:axId val="85595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27384"/>
        <c:crosses val="autoZero"/>
        <c:auto val="1"/>
        <c:lblAlgn val="ctr"/>
        <c:lblOffset val="100"/>
        <c:noMultiLvlLbl val="0"/>
      </c:catAx>
      <c:valAx>
        <c:axId val="71862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595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28168"/>
        <c:axId val="718628560"/>
      </c:lineChart>
      <c:catAx>
        <c:axId val="71862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28560"/>
        <c:crosses val="autoZero"/>
        <c:auto val="1"/>
        <c:lblAlgn val="ctr"/>
        <c:lblOffset val="100"/>
        <c:noMultiLvlLbl val="0"/>
      </c:catAx>
      <c:valAx>
        <c:axId val="71862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2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30520"/>
        <c:axId val="718632480"/>
      </c:lineChart>
      <c:catAx>
        <c:axId val="71863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32480"/>
        <c:crosses val="autoZero"/>
        <c:auto val="1"/>
        <c:lblAlgn val="ctr"/>
        <c:lblOffset val="100"/>
        <c:noMultiLvlLbl val="0"/>
      </c:catAx>
      <c:valAx>
        <c:axId val="71863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3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34440"/>
        <c:axId val="718632872"/>
      </c:lineChart>
      <c:catAx>
        <c:axId val="71863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32872"/>
        <c:crosses val="autoZero"/>
        <c:auto val="1"/>
        <c:lblAlgn val="ctr"/>
        <c:lblOffset val="100"/>
        <c:noMultiLvlLbl val="0"/>
      </c:catAx>
      <c:valAx>
        <c:axId val="71863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3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34048"/>
        <c:axId val="718633656"/>
      </c:lineChart>
      <c:catAx>
        <c:axId val="71863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33656"/>
        <c:crosses val="autoZero"/>
        <c:auto val="1"/>
        <c:lblAlgn val="ctr"/>
        <c:lblOffset val="100"/>
        <c:noMultiLvlLbl val="0"/>
      </c:catAx>
      <c:valAx>
        <c:axId val="71863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3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30912"/>
        <c:axId val="718630128"/>
      </c:lineChart>
      <c:catAx>
        <c:axId val="71863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30128"/>
        <c:crosses val="autoZero"/>
        <c:auto val="1"/>
        <c:lblAlgn val="ctr"/>
        <c:lblOffset val="100"/>
        <c:noMultiLvlLbl val="0"/>
      </c:catAx>
      <c:valAx>
        <c:axId val="71863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3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31696"/>
        <c:axId val="718632088"/>
      </c:lineChart>
      <c:catAx>
        <c:axId val="71863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32088"/>
        <c:crosses val="autoZero"/>
        <c:auto val="1"/>
        <c:lblAlgn val="ctr"/>
        <c:lblOffset val="100"/>
        <c:noMultiLvlLbl val="0"/>
      </c:catAx>
      <c:valAx>
        <c:axId val="71863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3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12488"/>
        <c:axId val="718608176"/>
      </c:lineChart>
      <c:catAx>
        <c:axId val="71861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08176"/>
        <c:crosses val="autoZero"/>
        <c:auto val="1"/>
        <c:lblAlgn val="ctr"/>
        <c:lblOffset val="100"/>
        <c:noMultiLvlLbl val="0"/>
      </c:catAx>
      <c:valAx>
        <c:axId val="71860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1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13272"/>
        <c:axId val="718611704"/>
      </c:lineChart>
      <c:catAx>
        <c:axId val="71861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11704"/>
        <c:crosses val="autoZero"/>
        <c:auto val="1"/>
        <c:lblAlgn val="ctr"/>
        <c:lblOffset val="100"/>
        <c:noMultiLvlLbl val="0"/>
      </c:catAx>
      <c:valAx>
        <c:axId val="71861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1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08568"/>
        <c:axId val="718605040"/>
      </c:lineChart>
      <c:catAx>
        <c:axId val="71860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05040"/>
        <c:crosses val="autoZero"/>
        <c:auto val="1"/>
        <c:lblAlgn val="ctr"/>
        <c:lblOffset val="100"/>
        <c:noMultiLvlLbl val="0"/>
      </c:catAx>
      <c:valAx>
        <c:axId val="71860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0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12880"/>
        <c:axId val="718606608"/>
      </c:lineChart>
      <c:catAx>
        <c:axId val="71861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06608"/>
        <c:crosses val="autoZero"/>
        <c:auto val="1"/>
        <c:lblAlgn val="ctr"/>
        <c:lblOffset val="100"/>
        <c:noMultiLvlLbl val="0"/>
      </c:catAx>
      <c:valAx>
        <c:axId val="71860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1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07000"/>
        <c:axId val="718603472"/>
      </c:lineChart>
      <c:catAx>
        <c:axId val="71860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03472"/>
        <c:crosses val="autoZero"/>
        <c:auto val="1"/>
        <c:lblAlgn val="ctr"/>
        <c:lblOffset val="100"/>
        <c:noMultiLvlLbl val="0"/>
      </c:catAx>
      <c:valAx>
        <c:axId val="71860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0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КЛ-10кВ от ПС "Сайма" до РП-112</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0.64</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2.2112124</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2.2112124</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1.1.4.147.79</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КЛ-10кВ от ПС "Сайма" до РП-112</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1.1.4.147.79</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КЛ-10кВ от ПС "Сайма" до РП-112</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1.1.4.147.79</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КЛ-10кВ от ПС "Сайма" до РП-112</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КЛ-10кВ от ПС "Сайма" до РП-112</v>
      </c>
      <c r="D25" s="258">
        <f>VLOOKUP($R$12,'[6]3.2 паспорт Техсостояние ЛЭП'!$A$21:$AD$670,7,FALSE)</f>
        <v>0</v>
      </c>
      <c r="E25" s="258" t="str">
        <f>VLOOKUP($R$12,'[6]3.2 паспорт Техсостояние ЛЭП'!$A$21:$AD$670,8,FALSE)</f>
        <v xml:space="preserve">  КЛ-10кВ от ПС "Сайма" до РП-112</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АСБ 3х240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0.64</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1.1.4.147.79</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КЛ-10кВ от ПС "Сайма" до РП-112</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0.64</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КЛ-10кВ от ПС "Сайма" до РП-112</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2.2112124</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1.1.4.147.79</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10"/>
      <c r="B7" s="410"/>
      <c r="C7" s="410"/>
      <c r="D7" s="410"/>
      <c r="E7" s="410"/>
      <c r="F7" s="410"/>
      <c r="G7" s="410"/>
      <c r="H7" s="410"/>
      <c r="I7" s="410"/>
      <c r="J7" s="410"/>
      <c r="K7" s="410"/>
      <c r="L7" s="410"/>
      <c r="M7" s="410"/>
      <c r="N7" s="410"/>
      <c r="O7" s="410"/>
      <c r="P7" s="410"/>
      <c r="Q7" s="410"/>
      <c r="R7" s="410"/>
      <c r="S7" s="410"/>
      <c r="T7" s="410"/>
      <c r="U7" s="410"/>
      <c r="V7" s="410"/>
      <c r="W7" s="410"/>
      <c r="X7" s="410"/>
      <c r="Y7" s="410"/>
    </row>
    <row r="8" spans="1:25" s="285" customFormat="1" ht="18.75">
      <c r="A8" s="416" t="str">
        <f>'1. паспорт местоположение'!A5:C5</f>
        <v>Год раскрытия информации: 2021</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0" t="s">
        <v>11</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7" t="str">
        <f>'1. паспорт местоположение'!A9:C9</f>
        <v>Общество с ограниченной ответственностью "Сургутские городские электрические сети"</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25" s="285" customFormat="1" ht="18.75">
      <c r="A13" s="410" t="s">
        <v>10</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8" t="str">
        <f>'1. паспорт местоположение'!A12:B12</f>
        <v>G_</v>
      </c>
      <c r="B15" s="419"/>
      <c r="C15" s="419"/>
      <c r="D15" s="419"/>
      <c r="E15" s="419"/>
      <c r="F15" s="419"/>
      <c r="G15" s="419"/>
      <c r="H15" s="419"/>
      <c r="I15" s="419"/>
      <c r="J15" s="419"/>
      <c r="K15" s="419"/>
      <c r="L15" s="413" t="str">
        <f>'1. паспорт местоположение'!C12</f>
        <v>1.1.4.147.79</v>
      </c>
      <c r="M15" s="414"/>
      <c r="N15" s="414"/>
      <c r="O15" s="414"/>
      <c r="P15" s="414"/>
      <c r="Q15" s="414"/>
      <c r="R15" s="414"/>
      <c r="S15" s="414"/>
      <c r="T15" s="414"/>
      <c r="U15" s="414"/>
      <c r="V15" s="414"/>
      <c r="W15" s="414"/>
      <c r="X15" s="414"/>
      <c r="Y15" s="414"/>
    </row>
    <row r="16" spans="1:25" s="285" customFormat="1" ht="18.7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5" t="str">
        <f>'1. паспорт местоположение'!A15:C15</f>
        <v>Строительство КЛ-10кВ от ПС "Сайма" до РП-112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25" s="285" customFormat="1" ht="18.75">
      <c r="A19" s="410" t="s">
        <v>7</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1842677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1">
        <f>SUM(B93:X93)</f>
        <v>11.134815888973714</v>
      </c>
      <c r="G31" s="412">
        <f>SUM(C93:Y93)</f>
        <v>11.134815888973714</v>
      </c>
      <c r="K31" s="240"/>
    </row>
    <row r="32" spans="1:25">
      <c r="A32" s="294" t="s">
        <v>344</v>
      </c>
      <c r="B32" s="229">
        <f>B28*0.417/100</f>
        <v>7683.9630900000002</v>
      </c>
      <c r="C32" s="296"/>
      <c r="D32" s="406" t="s">
        <v>346</v>
      </c>
      <c r="E32" s="406"/>
      <c r="F32" s="411">
        <f>IF(SUM(B94:Y94)=0,"не окупается",SUM(B94:Y94))</f>
        <v>22.28529225304213</v>
      </c>
      <c r="G32" s="412"/>
      <c r="K32" s="240"/>
    </row>
    <row r="33" spans="1:11">
      <c r="A33" s="297" t="s">
        <v>561</v>
      </c>
      <c r="B33" s="230">
        <v>4</v>
      </c>
      <c r="C33" s="296"/>
      <c r="D33" s="406" t="s">
        <v>562</v>
      </c>
      <c r="E33" s="406"/>
      <c r="F33" s="420">
        <f>Y91</f>
        <v>49025.511520005603</v>
      </c>
      <c r="G33" s="421"/>
      <c r="K33" s="240"/>
    </row>
    <row r="34" spans="1:11" ht="16.5" thickBot="1">
      <c r="A34" s="297" t="s">
        <v>343</v>
      </c>
      <c r="B34" s="230">
        <v>1</v>
      </c>
      <c r="C34" s="296"/>
      <c r="D34" s="406" t="s">
        <v>563</v>
      </c>
      <c r="E34" s="406"/>
      <c r="F34" s="407" t="str">
        <f>IF(F33&gt;0,"да","нет")</f>
        <v>да</v>
      </c>
      <c r="G34" s="408"/>
      <c r="K34" s="240"/>
    </row>
    <row r="35" spans="1:11">
      <c r="A35" s="297" t="s">
        <v>322</v>
      </c>
      <c r="B35" s="229">
        <f>B28*0.0375/100</f>
        <v>691.00387499999999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237705.33299999998</v>
      </c>
      <c r="D53" s="238">
        <f>C53*(1+D51)</f>
        <v>247688.956986</v>
      </c>
      <c r="E53" s="238">
        <f t="shared" ref="E53:Y53" si="1">D53*(1+E51)</f>
        <v>258091.893179412</v>
      </c>
      <c r="F53" s="238">
        <f t="shared" si="1"/>
        <v>268931.75269294734</v>
      </c>
      <c r="G53" s="238">
        <f t="shared" si="1"/>
        <v>280226.88630605116</v>
      </c>
      <c r="H53" s="238">
        <f t="shared" si="1"/>
        <v>291996.4155309053</v>
      </c>
      <c r="I53" s="238">
        <f t="shared" si="1"/>
        <v>304260.26498320332</v>
      </c>
      <c r="J53" s="238">
        <f t="shared" si="1"/>
        <v>317039.19611249788</v>
      </c>
      <c r="K53" s="238">
        <f t="shared" si="1"/>
        <v>330354.8423492228</v>
      </c>
      <c r="L53" s="238">
        <f t="shared" si="1"/>
        <v>344229.74572789017</v>
      </c>
      <c r="M53" s="238">
        <f t="shared" si="1"/>
        <v>358687.39504846156</v>
      </c>
      <c r="N53" s="238">
        <f t="shared" si="1"/>
        <v>373752.26564049697</v>
      </c>
      <c r="O53" s="238">
        <f t="shared" si="1"/>
        <v>389449.86079739785</v>
      </c>
      <c r="P53" s="238">
        <f t="shared" si="1"/>
        <v>405806.75495088857</v>
      </c>
      <c r="Q53" s="238">
        <f t="shared" si="1"/>
        <v>422850.63865882589</v>
      </c>
      <c r="R53" s="238">
        <f t="shared" si="1"/>
        <v>440610.36548249662</v>
      </c>
      <c r="S53" s="238">
        <f t="shared" si="1"/>
        <v>459116.00083276152</v>
      </c>
      <c r="T53" s="238">
        <f t="shared" si="1"/>
        <v>478398.87286773755</v>
      </c>
      <c r="U53" s="238">
        <f t="shared" si="1"/>
        <v>498491.62552818254</v>
      </c>
      <c r="V53" s="238">
        <f t="shared" si="1"/>
        <v>519428.27380036621</v>
      </c>
      <c r="W53" s="238">
        <f t="shared" si="1"/>
        <v>541244.26129998162</v>
      </c>
      <c r="X53" s="238">
        <f t="shared" si="1"/>
        <v>563976.52027458092</v>
      </c>
      <c r="Y53" s="238">
        <f t="shared" si="1"/>
        <v>587663.53412611329</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360531.87580364122</v>
      </c>
      <c r="C56" s="265">
        <f>B56+B57-B58</f>
        <v>284219.45865660347</v>
      </c>
      <c r="D56" s="265">
        <f>C56+C57-C58</f>
        <v>95158.992626802559</v>
      </c>
      <c r="E56" s="265">
        <f t="shared" ref="E56:U56" si="2">D56+D57-D58</f>
        <v>43702.554349750957</v>
      </c>
      <c r="F56" s="266">
        <f t="shared" si="2"/>
        <v>43702.554349750957</v>
      </c>
      <c r="G56" s="266">
        <f>F56+F57-F58</f>
        <v>40789.050726434223</v>
      </c>
      <c r="H56" s="266">
        <f t="shared" si="2"/>
        <v>37875.547103117489</v>
      </c>
      <c r="I56" s="266">
        <f t="shared" si="2"/>
        <v>34962.043479800755</v>
      </c>
      <c r="J56" s="266">
        <f t="shared" si="2"/>
        <v>32048.539856484025</v>
      </c>
      <c r="K56" s="266">
        <f t="shared" si="2"/>
        <v>29135.036233167295</v>
      </c>
      <c r="L56" s="266">
        <f t="shared" si="2"/>
        <v>26221.532609850565</v>
      </c>
      <c r="M56" s="266">
        <f t="shared" si="2"/>
        <v>23308.028986533835</v>
      </c>
      <c r="N56" s="266">
        <f t="shared" si="2"/>
        <v>20394.525363217104</v>
      </c>
      <c r="O56" s="266">
        <f t="shared" si="2"/>
        <v>17481.021739900374</v>
      </c>
      <c r="P56" s="266">
        <f t="shared" si="2"/>
        <v>14567.518116583644</v>
      </c>
      <c r="Q56" s="266">
        <f t="shared" si="2"/>
        <v>11654.014493266914</v>
      </c>
      <c r="R56" s="312">
        <f t="shared" si="2"/>
        <v>8740.5108699501834</v>
      </c>
      <c r="S56" s="312">
        <f t="shared" si="2"/>
        <v>5827.0072466334532</v>
      </c>
      <c r="T56" s="312">
        <f t="shared" si="2"/>
        <v>2913.5036233167225</v>
      </c>
      <c r="U56" s="312">
        <f t="shared" si="2"/>
        <v>-8.1854523159563541E-12</v>
      </c>
      <c r="V56" s="312"/>
      <c r="W56" s="312"/>
      <c r="X56" s="312"/>
      <c r="Y56" s="312"/>
    </row>
    <row r="57" spans="1:25">
      <c r="A57" s="234" t="s">
        <v>328</v>
      </c>
      <c r="B57" s="265">
        <f>(B28/3211479047)*46654169.4851375</f>
        <v>26769.150228357295</v>
      </c>
      <c r="C57" s="265">
        <f>(B28/3211479047)*29512102.5172828</f>
        <v>16933.40412139364</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103081.56737539507</v>
      </c>
      <c r="C58" s="265">
        <f>359013000*(B28/3211479047)</f>
        <v>205993.87015119454</v>
      </c>
      <c r="D58" s="265">
        <f>89680000*(B28/3211479047)</f>
        <v>51456.438277051602</v>
      </c>
      <c r="E58" s="265">
        <v>0</v>
      </c>
      <c r="F58" s="266">
        <f>$F$56/$B$43</f>
        <v>2913.5036233167307</v>
      </c>
      <c r="G58" s="266">
        <f>$F$56/$B$43</f>
        <v>2913.5036233167307</v>
      </c>
      <c r="H58" s="266">
        <f t="shared" ref="H58:P58" si="3">$F$56/$B$43</f>
        <v>2913.5036233167307</v>
      </c>
      <c r="I58" s="266">
        <f t="shared" si="3"/>
        <v>2913.5036233167307</v>
      </c>
      <c r="J58" s="266">
        <f t="shared" si="3"/>
        <v>2913.5036233167307</v>
      </c>
      <c r="K58" s="266">
        <f t="shared" si="3"/>
        <v>2913.5036233167307</v>
      </c>
      <c r="L58" s="266">
        <f t="shared" si="3"/>
        <v>2913.5036233167307</v>
      </c>
      <c r="M58" s="266">
        <f t="shared" si="3"/>
        <v>2913.5036233167307</v>
      </c>
      <c r="N58" s="266">
        <f t="shared" si="3"/>
        <v>2913.5036233167307</v>
      </c>
      <c r="O58" s="266">
        <f t="shared" si="3"/>
        <v>2913.5036233167307</v>
      </c>
      <c r="P58" s="266">
        <f t="shared" si="3"/>
        <v>2913.5036233167307</v>
      </c>
      <c r="Q58" s="266">
        <f>$F$56/$B$43</f>
        <v>2913.5036233167307</v>
      </c>
      <c r="R58" s="266">
        <f>$F$56/$B$43</f>
        <v>2913.5036233167307</v>
      </c>
      <c r="S58" s="266">
        <f t="shared" ref="S58" si="4">$F$56/$B$43</f>
        <v>2913.5036233167307</v>
      </c>
      <c r="T58" s="266">
        <f>$F$56/$B$43</f>
        <v>2913.5036233167307</v>
      </c>
      <c r="U58" s="266">
        <f>$F$56/$B$43</f>
        <v>2913.5036233167307</v>
      </c>
      <c r="V58" s="266"/>
      <c r="W58" s="266"/>
      <c r="X58" s="266"/>
      <c r="Y58" s="266"/>
    </row>
    <row r="59" spans="1:25" ht="16.5" thickBot="1">
      <c r="A59" s="236" t="s">
        <v>326</v>
      </c>
      <c r="B59" s="267">
        <f>AVERAGE(SUM(B56:B57),(SUM(B56:B57)-B58))*B45</f>
        <v>41970.03029303762</v>
      </c>
      <c r="C59" s="267">
        <f>AVERAGE(SUM(C56:C57),(SUM(C56:C57)-C58))*B45</f>
        <v>24769.49096279998</v>
      </c>
      <c r="D59" s="267">
        <f>AVERAGE(SUM(D56:D57),(SUM(D56:D57)-D58))*B45</f>
        <v>8678.8466860345943</v>
      </c>
      <c r="E59" s="267">
        <f>AVERAGE(SUM(E56:E57),(SUM(E56:E57)-E58))*B45</f>
        <v>5462.8192937188696</v>
      </c>
      <c r="F59" s="238">
        <f>AVERAGE(SUM(F56:F57),(SUM(F56:F57)-F58))*B45</f>
        <v>5280.7253172615738</v>
      </c>
      <c r="G59" s="238">
        <f>AVERAGE(SUM(G56:G57),(SUM(G56:G57)-G58))*B45</f>
        <v>4916.537364346982</v>
      </c>
      <c r="H59" s="238">
        <f>AVERAGE(SUM(H56:H57),(SUM(H56:H57)-H58))*B45</f>
        <v>4552.3494114323903</v>
      </c>
      <c r="I59" s="238">
        <f>AVERAGE(SUM(I56:I57),(SUM(I56:I57)-I58))*B45</f>
        <v>4188.1614585177986</v>
      </c>
      <c r="J59" s="238">
        <f>AVERAGE(SUM(J56:J57),(SUM(J56:J57)-J58))*B45</f>
        <v>3823.9735056032077</v>
      </c>
      <c r="K59" s="238">
        <f>AVERAGE(SUM(K56:K57),(SUM(K56:K57)-K58))*B45</f>
        <v>3459.785552688616</v>
      </c>
      <c r="L59" s="238">
        <f>AVERAGE(SUM(L56:L57),(SUM(L56:L57)-L58))*B45</f>
        <v>3095.5975997740252</v>
      </c>
      <c r="M59" s="238">
        <f>AVERAGE(SUM(M56:M57),(SUM(M56:M57)-M58))*B45</f>
        <v>2731.4096468594335</v>
      </c>
      <c r="N59" s="238">
        <f>AVERAGE(SUM(N56:N57),(SUM(N56:N57)-N58))*B45</f>
        <v>2367.2216939448426</v>
      </c>
      <c r="O59" s="238">
        <f>AVERAGE(SUM(O56:O57),(SUM(O56:O57)-O58))*B45</f>
        <v>2003.0337410302511</v>
      </c>
      <c r="P59" s="238">
        <f>AVERAGE(SUM(P56:P57),(SUM(P56:P57)-P58))*B45</f>
        <v>1638.8457881156598</v>
      </c>
      <c r="Q59" s="238">
        <f>AVERAGE(SUM(Q56:Q57),(SUM(Q56:Q57)-Q58))*B45</f>
        <v>1274.6578352010686</v>
      </c>
      <c r="R59" s="314">
        <f>AVERAGE(SUM(R56:R57),(SUM(R56:R57)-R58))*B45</f>
        <v>910.46988228647729</v>
      </c>
      <c r="S59" s="314">
        <f>AVERAGE(SUM(S56:S57),(SUM(S56:S57)-S58))*B45</f>
        <v>546.28192937188601</v>
      </c>
      <c r="T59" s="314">
        <f>AVERAGE(SUM(T56:T57),(SUM(T56:T57)-T58))*B45</f>
        <v>182.09397645729464</v>
      </c>
      <c r="U59" s="314">
        <f>AVERAGE(SUM(U56:U57),(SUM(U56:U57)-U58))*B45</f>
        <v>-182.09397645729669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237705.33299999998</v>
      </c>
      <c r="D62" s="245">
        <f>D53*B31</f>
        <v>247688.956986</v>
      </c>
      <c r="E62" s="245">
        <f>E53*B31</f>
        <v>258091.893179412</v>
      </c>
      <c r="F62" s="245">
        <f>F53*B31</f>
        <v>268931.75269294734</v>
      </c>
      <c r="G62" s="245">
        <f>G53*B31</f>
        <v>280226.88630605116</v>
      </c>
      <c r="H62" s="245">
        <f>H53*B31</f>
        <v>291996.4155309053</v>
      </c>
      <c r="I62" s="245">
        <f>I53*B31</f>
        <v>304260.26498320332</v>
      </c>
      <c r="J62" s="245">
        <f>J53*B31</f>
        <v>317039.19611249788</v>
      </c>
      <c r="K62" s="245">
        <f>K53*B31</f>
        <v>330354.8423492228</v>
      </c>
      <c r="L62" s="245">
        <f>L53*B31</f>
        <v>344229.74572789017</v>
      </c>
      <c r="M62" s="245">
        <f>M53*B31</f>
        <v>358687.39504846156</v>
      </c>
      <c r="N62" s="245">
        <f>N53*B31</f>
        <v>373752.26564049697</v>
      </c>
      <c r="O62" s="245">
        <f>O53*B31</f>
        <v>389449.86079739785</v>
      </c>
      <c r="P62" s="245">
        <f>P53*B31</f>
        <v>405806.75495088857</v>
      </c>
      <c r="Q62" s="245">
        <f>Q53*B31</f>
        <v>422850.63865882589</v>
      </c>
      <c r="R62" s="245">
        <f>R53*B31</f>
        <v>440610.36548249662</v>
      </c>
      <c r="S62" s="245">
        <f>S53*B31</f>
        <v>459116.00083276152</v>
      </c>
      <c r="T62" s="245">
        <f>T53*B31</f>
        <v>478398.87286773755</v>
      </c>
      <c r="U62" s="245">
        <f>U53*B31</f>
        <v>498491.62552818254</v>
      </c>
      <c r="V62" s="245">
        <f>V53*B31</f>
        <v>519428.27380036621</v>
      </c>
      <c r="W62" s="245">
        <f>W53*B31</f>
        <v>541244.26129998162</v>
      </c>
      <c r="X62" s="245">
        <f>X53*B31</f>
        <v>563976.52027458092</v>
      </c>
      <c r="Y62" s="245">
        <f>Y53*B31</f>
        <v>587663.53412611329</v>
      </c>
    </row>
    <row r="63" spans="1:25">
      <c r="A63" s="234" t="s">
        <v>324</v>
      </c>
      <c r="B63" s="241"/>
      <c r="C63" s="241">
        <f>SUM(C64:C69)</f>
        <v>-49070.458005798471</v>
      </c>
      <c r="D63" s="241">
        <f t="shared" ref="D63:Y63" si="5">SUM(D64:D69)</f>
        <v>-48873.979973299152</v>
      </c>
      <c r="E63" s="241">
        <f t="shared" si="5"/>
        <v>-48693.573199834849</v>
      </c>
      <c r="F63" s="241">
        <f t="shared" si="5"/>
        <v>-48529.912678285065</v>
      </c>
      <c r="G63" s="241">
        <f t="shared" si="5"/>
        <v>-48383.701751230175</v>
      </c>
      <c r="H63" s="241">
        <f t="shared" si="5"/>
        <v>-48255.673301638984</v>
      </c>
      <c r="I63" s="241">
        <f t="shared" si="5"/>
        <v>-48146.590993564969</v>
      </c>
      <c r="J63" s="241">
        <f t="shared" si="5"/>
        <v>-48057.250564951835</v>
      </c>
      <c r="K63" s="241">
        <f t="shared" si="5"/>
        <v>-47988.48117473696</v>
      </c>
      <c r="L63" s="241">
        <f t="shared" si="5"/>
        <v>-47941.146806533055</v>
      </c>
      <c r="M63" s="241">
        <f t="shared" si="5"/>
        <v>-47916.147731264587</v>
      </c>
      <c r="N63" s="241">
        <f t="shared" si="5"/>
        <v>-47914.422031234848</v>
      </c>
      <c r="O63" s="241">
        <f t="shared" si="5"/>
        <v>-47936.947188203849</v>
      </c>
      <c r="P63" s="241">
        <f t="shared" si="5"/>
        <v>-47984.741738165554</v>
      </c>
      <c r="Q63" s="241">
        <f t="shared" si="5"/>
        <v>-48058.866995625656</v>
      </c>
      <c r="R63" s="241">
        <f t="shared" si="5"/>
        <v>-48160.428850299075</v>
      </c>
      <c r="S63" s="241">
        <f t="shared" si="5"/>
        <v>-48290.579639268777</v>
      </c>
      <c r="T63" s="241">
        <f t="shared" si="5"/>
        <v>-48450.52009777521</v>
      </c>
      <c r="U63" s="241">
        <f t="shared" si="5"/>
        <v>-48641.501391938917</v>
      </c>
      <c r="V63" s="241">
        <f t="shared" si="5"/>
        <v>-48864.827236857491</v>
      </c>
      <c r="W63" s="241">
        <f t="shared" si="5"/>
        <v>-49121.856103662649</v>
      </c>
      <c r="X63" s="241">
        <f t="shared" si="5"/>
        <v>-49414.003519273625</v>
      </c>
      <c r="Y63" s="241">
        <f t="shared" si="5"/>
        <v>-49742.744462740258</v>
      </c>
    </row>
    <row r="64" spans="1:25">
      <c r="A64" s="243" t="s">
        <v>323</v>
      </c>
      <c r="B64" s="241"/>
      <c r="C64" s="241">
        <f>-IF(C50&lt;=B33,0,B32*(1+C52)*B31)</f>
        <v>-8358.9838795303222</v>
      </c>
      <c r="D64" s="241">
        <f>-IF(D50&lt;=B33,0,B32*(1+D52)*B31)</f>
        <v>-8710.0612024705952</v>
      </c>
      <c r="E64" s="241">
        <f>-IF(E50&lt;=B33,0,B32*(1+E52)*B31)</f>
        <v>-9075.8837729743609</v>
      </c>
      <c r="F64" s="241">
        <f>-IF(F50&lt;=B33,0,B32*(1+F52)*B31)</f>
        <v>-9457.0708914392835</v>
      </c>
      <c r="G64" s="241">
        <f>-IF(G50&lt;=B33,0,B32*(1+G52)*B31)</f>
        <v>-9854.2678688797332</v>
      </c>
      <c r="H64" s="241">
        <f>-IF(H50&lt;=B33,0,B32*(1+H52)*B31)</f>
        <v>-10268.147119372683</v>
      </c>
      <c r="I64" s="241">
        <f>-IF(I50&lt;=B33,0,B32*(1+I52)*B31)</f>
        <v>-10699.409298386334</v>
      </c>
      <c r="J64" s="241">
        <f>-IF(J50&lt;=B33,0,B32*(1+J52)*B31)</f>
        <v>-11148.784488918562</v>
      </c>
      <c r="K64" s="241">
        <f>-IF(K50&lt;=B33,0,B32*(1+K52)*B31)</f>
        <v>-11617.033437453143</v>
      </c>
      <c r="L64" s="241">
        <f>-IF(L50&lt;=B33,0,B32*(1+L52)*B31)</f>
        <v>-12104.948841826175</v>
      </c>
      <c r="M64" s="241">
        <f>-IF(M50&lt;=B33,0,B32*(1+M52)*B31)</f>
        <v>-12613.356693182875</v>
      </c>
      <c r="N64" s="241">
        <f>-IF(N50&lt;=B33,0,B32*(1+N52)*B31)</f>
        <v>-13143.117674296556</v>
      </c>
      <c r="O64" s="241">
        <f>-IF(O50&lt;=B33,0,B32*(1+O52)*B31)</f>
        <v>-13695.128616617012</v>
      </c>
      <c r="P64" s="241">
        <f>-IF(P50&lt;=B33,0,B32*(1+P52)*B31)</f>
        <v>-14270.324018514928</v>
      </c>
      <c r="Q64" s="241">
        <f>-IF(Q50&lt;=B33,0,B32*(1+Q52)*B31)</f>
        <v>-14869.677627292556</v>
      </c>
      <c r="R64" s="241">
        <f>-IF(R50&lt;=B33,0,B32*(1+R52)*B31)</f>
        <v>-15494.204087638844</v>
      </c>
      <c r="S64" s="241">
        <f>-IF(S50&lt;=B33,0,B32*(1+S52)*B31)</f>
        <v>-16144.960659319677</v>
      </c>
      <c r="T64" s="241">
        <f>-IF(T50&lt;=B33,0,B32*(1+T52)*B31)</f>
        <v>-16823.049007011105</v>
      </c>
      <c r="U64" s="241">
        <f>-IF(U50&lt;=B33,0,B32*(1+U52)*B31)</f>
        <v>-17529.617065305571</v>
      </c>
      <c r="V64" s="241">
        <f>-IF(V50&lt;=B33,0,B32*(1+V52)*B31)</f>
        <v>-18265.860982048405</v>
      </c>
      <c r="W64" s="241">
        <f>-IF(W50&lt;=B33,0,B32*(1+W52)*B31)</f>
        <v>-19033.027143294439</v>
      </c>
      <c r="X64" s="241">
        <f>-IF(X50&lt;=B33,0,B32*(1+X52)*B31)</f>
        <v>-19832.41428331281</v>
      </c>
      <c r="Y64" s="241">
        <f>-IF(Y50&lt;=B33,0,B32*(1+Y52)*B31)</f>
        <v>-20665.375683211947</v>
      </c>
    </row>
    <row r="65" spans="1:25">
      <c r="A65" s="243" t="str">
        <f>A35</f>
        <v>Прочие расходы при эксплуатации объекта, руб. без НДС</v>
      </c>
      <c r="B65" s="241"/>
      <c r="C65" s="241">
        <f>-IF(C50&lt;=B36,0,B35*(1+C52)*B31)</f>
        <v>-751.70718341100007</v>
      </c>
      <c r="D65" s="241">
        <f>-IF(D50&lt;=B36,0,B35*(1+D52)*B31)</f>
        <v>-783.27888511426204</v>
      </c>
      <c r="E65" s="241">
        <f>-IF(E50&lt;=B36,0,B35*(1+E52)*B31)</f>
        <v>-816.17659828906119</v>
      </c>
      <c r="F65" s="241">
        <f>-IF(F50&lt;=B36,0,B35*(1+F52)*B31)</f>
        <v>-850.45601541720168</v>
      </c>
      <c r="G65" s="241">
        <f>-IF(G50&lt;=B36,0,B35*(1+G52)*B31)</f>
        <v>-886.17516806472406</v>
      </c>
      <c r="H65" s="241">
        <f>-IF(H50&lt;=B36,0,B35*(1+H52)*B31)</f>
        <v>-923.39452512344258</v>
      </c>
      <c r="I65" s="241">
        <f>-IF(I50&lt;=B36,0,B35*(1+I52)*B31)</f>
        <v>-962.17709517862716</v>
      </c>
      <c r="J65" s="241">
        <f>-IF(J50&lt;=B36,0,B35*(1+J52)*B31)</f>
        <v>-1002.5885331761297</v>
      </c>
      <c r="K65" s="241">
        <f>-IF(K50&lt;=B36,0,B35*(1+K52)*B31)</f>
        <v>-1044.6972515695272</v>
      </c>
      <c r="L65" s="241">
        <f>-IF(L50&lt;=B36,0,B35*(1+L52)*B31)</f>
        <v>-1088.5745361354475</v>
      </c>
      <c r="M65" s="241">
        <f>-IF(M50&lt;=B36,0,B35*(1+M52)*B31)</f>
        <v>-1134.2946666531363</v>
      </c>
      <c r="N65" s="241">
        <f>-IF(N50&lt;=B36,0,B35*(1+N52)*B31)</f>
        <v>-1181.935042652568</v>
      </c>
      <c r="O65" s="241">
        <f>-IF(O50&lt;=B36,0,B35*(1+O52)*B31)</f>
        <v>-1231.5763144439759</v>
      </c>
      <c r="P65" s="241">
        <f>-IF(P50&lt;=B36,0,B35*(1+P52)*B31)</f>
        <v>-1283.302519650623</v>
      </c>
      <c r="Q65" s="241">
        <f>-IF(Q50&lt;=B36,0,B35*(1+Q52)*B31)</f>
        <v>-1337.2012254759493</v>
      </c>
      <c r="R65" s="241">
        <f>-IF(R50&lt;=B36,0,B35*(1+R52)*B31)</f>
        <v>-1393.3636769459392</v>
      </c>
      <c r="S65" s="241">
        <f>-IF(S50&lt;=B36,0,B35*(1+S52)*B31)</f>
        <v>-1451.8849513776688</v>
      </c>
      <c r="T65" s="241">
        <f>-IF(T50&lt;=B36,0,B35*(1+T52)*B31)</f>
        <v>-1512.8641193355309</v>
      </c>
      <c r="U65" s="241">
        <f>-IF(U50&lt;=B36,0,B35*(1+U52)*B31)</f>
        <v>-1576.4044123476233</v>
      </c>
      <c r="V65" s="241">
        <f>-IF(V50&lt;=B36,0,B35*(1+V52)*B31)</f>
        <v>-1642.6133976662236</v>
      </c>
      <c r="W65" s="241">
        <f>-IF(W50&lt;=B36,0,B35*(1+W52)*B31)</f>
        <v>-1711.603160368205</v>
      </c>
      <c r="X65" s="241">
        <f>-IF(X50&lt;=B36,0,B35*(1+X52)*B31)</f>
        <v>-1783.4904931036699</v>
      </c>
      <c r="Y65" s="241">
        <f>-IF(Y50&lt;=B36,0,B35*(1+Y52)*B31)</f>
        <v>-1858.3970938140239</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-39959.766942857146</v>
      </c>
      <c r="D69" s="241">
        <f>-((B28+B29)*B31+(B28+B29)*B31+SUM(B71:D71))/2*2.2%</f>
        <v>-39380.639885714292</v>
      </c>
      <c r="E69" s="241">
        <f>-((B28+B29)*B31+(B28+B29)*B31+SUM(B71:E71))/2*2.2%</f>
        <v>-38801.512828571431</v>
      </c>
      <c r="F69" s="241">
        <f>-((B28+B29)*B31+(B28+B29)*B31+SUM(B71:F71))/2*2.2%</f>
        <v>-38222.385771428577</v>
      </c>
      <c r="G69" s="241">
        <f>-((B28+B29)*B31+(B28+B29)*B31+SUM(B71:G71))/2*2.2%</f>
        <v>-37643.258714285716</v>
      </c>
      <c r="H69" s="241">
        <f>-((B28+B29)*B31+(B28+B29)*B31+SUM(B71:H71))/2*2.2%</f>
        <v>-37064.131657142862</v>
      </c>
      <c r="I69" s="241">
        <f>-((B28+B29)*B31+(B28+B29)*B31+SUM(B71:I71))/2*2.2%</f>
        <v>-36485.004600000007</v>
      </c>
      <c r="J69" s="241">
        <f>-((B28+B29)*B31+(B28+B29)*B31+SUM(B71:J71))/2*2.2%</f>
        <v>-35905.877542857146</v>
      </c>
      <c r="K69" s="241">
        <f>-((B28+B29)*B31+(B28+B29)*B31+SUM(B71:K71))/2*2.2%</f>
        <v>-35326.750485714292</v>
      </c>
      <c r="L69" s="241">
        <f>-((B28+B29)*B31+(B28+B29)*B31+SUM(B71:L71))/2*2.2%</f>
        <v>-34747.623428571431</v>
      </c>
      <c r="M69" s="241">
        <f>-((B28+B29)*B31+(B28+B29)*B31+SUM(B71:M71))/2*2.2%</f>
        <v>-34168.496371428577</v>
      </c>
      <c r="N69" s="241">
        <f>-((B28+B29)*B31+(B28+B29)*B31+SUM(B71:N71))/2*2.2%</f>
        <v>-33589.369314285723</v>
      </c>
      <c r="O69" s="241">
        <f>-((B28+B29)*B31+(B28+B29)*B31+SUM(B71:O71))/2*2.2%</f>
        <v>-33010.242257142861</v>
      </c>
      <c r="P69" s="241">
        <f>-((B28+B29)*B31+(B28+B29)*B31+SUM(B71:P71))/2*2.2%</f>
        <v>-32431.115200000004</v>
      </c>
      <c r="Q69" s="241">
        <f>-((B28+B29)*B31+(B28+B29)*B31+SUM(B71:Q71))/2*2.2%</f>
        <v>-31851.98814285715</v>
      </c>
      <c r="R69" s="241">
        <f>-((B28+B29)*B31+(B28+B29)*B31+SUM(B71:R71))/2*2.2%</f>
        <v>-31272.861085714292</v>
      </c>
      <c r="S69" s="241">
        <f>-((B28+B29)*B31+(B28+B29)*B31+SUM(B71:S71))/2*2.2%</f>
        <v>-30693.734028571434</v>
      </c>
      <c r="T69" s="241">
        <f>-((B28+B29)*B31+(B28+B29)*B31+SUM(B71:T71))/2*2.2%</f>
        <v>-30114.606971428577</v>
      </c>
      <c r="U69" s="241">
        <f>-((B28+B29)*B31+(B28+B29)*B31+SUM(B71:U71))/2*2.2%</f>
        <v>-29535.479914285719</v>
      </c>
      <c r="V69" s="241">
        <f>-((B28+B29)*B31+(B28+B29)*B31+SUM(B71:V71))/2*2.2%</f>
        <v>-28956.352857142861</v>
      </c>
      <c r="W69" s="241">
        <f>-((B28+B29)*B31+(B28+B29)*B31+SUM(B71:W71))/2*2.2%</f>
        <v>-28377.2258</v>
      </c>
      <c r="X69" s="241">
        <f>-((B28+B29)*B31+(B28+B29)*B31+SUM(B71:X71))/2*2.2%</f>
        <v>-27798.09874285715</v>
      </c>
      <c r="Y69" s="241">
        <f>-((B28+B29)*B31+(B28+B29)*B31+SUM(B71:Y71))/2*2.2%</f>
        <v>-27218.971685714288</v>
      </c>
    </row>
    <row r="70" spans="1:25">
      <c r="A70" s="242" t="s">
        <v>568</v>
      </c>
      <c r="B70" s="245"/>
      <c r="C70" s="245">
        <f>C62+C63</f>
        <v>188634.87499420153</v>
      </c>
      <c r="D70" s="245">
        <f t="shared" ref="D70:Y70" si="6">D62+D63</f>
        <v>198814.97701270087</v>
      </c>
      <c r="E70" s="245">
        <f t="shared" si="6"/>
        <v>209398.31997957715</v>
      </c>
      <c r="F70" s="245">
        <f t="shared" si="6"/>
        <v>220401.84001466227</v>
      </c>
      <c r="G70" s="245">
        <f t="shared" si="6"/>
        <v>231843.184554821</v>
      </c>
      <c r="H70" s="245">
        <f t="shared" si="6"/>
        <v>243740.74222926633</v>
      </c>
      <c r="I70" s="245">
        <f t="shared" si="6"/>
        <v>256113.67398963834</v>
      </c>
      <c r="J70" s="245">
        <f t="shared" si="6"/>
        <v>268981.94554754603</v>
      </c>
      <c r="K70" s="245">
        <f t="shared" si="6"/>
        <v>282366.36117448582</v>
      </c>
      <c r="L70" s="245">
        <f t="shared" si="6"/>
        <v>296288.59892135713</v>
      </c>
      <c r="M70" s="245">
        <f t="shared" si="6"/>
        <v>310771.24731719698</v>
      </c>
      <c r="N70" s="245">
        <f t="shared" si="6"/>
        <v>325837.84360926214</v>
      </c>
      <c r="O70" s="245">
        <f t="shared" si="6"/>
        <v>341512.91360919399</v>
      </c>
      <c r="P70" s="245">
        <f t="shared" si="6"/>
        <v>357822.01321272302</v>
      </c>
      <c r="Q70" s="245">
        <f t="shared" si="6"/>
        <v>374791.77166320023</v>
      </c>
      <c r="R70" s="245">
        <f t="shared" si="6"/>
        <v>392449.93663219752</v>
      </c>
      <c r="S70" s="245">
        <f t="shared" si="6"/>
        <v>410825.42119349272</v>
      </c>
      <c r="T70" s="245">
        <f t="shared" si="6"/>
        <v>429948.35276996234</v>
      </c>
      <c r="U70" s="245">
        <f t="shared" si="6"/>
        <v>449850.1241362436</v>
      </c>
      <c r="V70" s="245">
        <f t="shared" si="6"/>
        <v>470563.44656350871</v>
      </c>
      <c r="W70" s="245">
        <f t="shared" si="6"/>
        <v>492122.40519631898</v>
      </c>
      <c r="X70" s="245">
        <f t="shared" si="6"/>
        <v>514562.51675530733</v>
      </c>
      <c r="Y70" s="245">
        <f t="shared" si="6"/>
        <v>537920.78966337303</v>
      </c>
    </row>
    <row r="71" spans="1:25">
      <c r="A71" s="243" t="s">
        <v>317</v>
      </c>
      <c r="B71" s="241"/>
      <c r="C71" s="241">
        <f>IF(B28-ABS(SUM(B71:B71))&gt;0,-B28/B30,0)</f>
        <v>-52647.914285714287</v>
      </c>
      <c r="D71" s="241">
        <f>IF(B28-ABS(SUM(B71:C71))&gt;0,-B28/B30,0)</f>
        <v>-52647.914285714287</v>
      </c>
      <c r="E71" s="241">
        <f>IF(B28-ABS(SUM(B71:D71))&gt;0,-B28/B30,0)</f>
        <v>-52647.914285714287</v>
      </c>
      <c r="F71" s="241">
        <f>IF(B28-ABS(SUM(B71:E71))&gt;0,-B28/B30,0)</f>
        <v>-52647.914285714287</v>
      </c>
      <c r="G71" s="241">
        <f>IF(B28-ABS(SUM(B71:F71))&gt;0,-B28/B30,0)</f>
        <v>-52647.914285714287</v>
      </c>
      <c r="H71" s="241">
        <f>IF(B28-ABS(SUM(B71:G71))&gt;0,-B28/B30,0)</f>
        <v>-52647.914285714287</v>
      </c>
      <c r="I71" s="241">
        <f>IF(B28-ABS(SUM(B71:H71))&gt;0,-B28/B30,0)</f>
        <v>-52647.914285714287</v>
      </c>
      <c r="J71" s="241">
        <f>IF(B28-ABS(SUM(B71:I71))&gt;0,-B28/B30,0)</f>
        <v>-52647.914285714287</v>
      </c>
      <c r="K71" s="241">
        <f>IF(B28-ABS(SUM(B71:J71))&gt;0,-B28/B30,0)</f>
        <v>-52647.914285714287</v>
      </c>
      <c r="L71" s="241">
        <f>IF(B28-ABS(SUM(B71:K71))&gt;0,-B28/B30,0)</f>
        <v>-52647.914285714287</v>
      </c>
      <c r="M71" s="241">
        <f>IF(B28-ABS(SUM(B71:L71))&gt;0,-B28/B30,0)</f>
        <v>-52647.914285714287</v>
      </c>
      <c r="N71" s="241">
        <f>IF(B28-ABS(SUM(B71:M71))&gt;0,-B28/B30,0)</f>
        <v>-52647.914285714287</v>
      </c>
      <c r="O71" s="241">
        <f>IF(B28-ABS(SUM(B71:N71))&gt;0,-B28/B30,0)</f>
        <v>-52647.914285714287</v>
      </c>
      <c r="P71" s="241">
        <f>IF(B28-ABS(SUM(B71:O71))&gt;0,-B28/B30,0)</f>
        <v>-52647.914285714287</v>
      </c>
      <c r="Q71" s="241">
        <f>IF(B28-ABS(SUM(B71:P71))&gt;0,-B28/B30,0)</f>
        <v>-52647.914285714287</v>
      </c>
      <c r="R71" s="241">
        <f>IF(B28-ABS(SUM(B71:Q71))&gt;0,-B28/B30,0)</f>
        <v>-52647.914285714287</v>
      </c>
      <c r="S71" s="241">
        <f>IF(B28-ABS(SUM(B71:R71))&gt;0,-B28/B30,0)</f>
        <v>-52647.914285714287</v>
      </c>
      <c r="T71" s="241">
        <f>IF(B28-ABS(SUM(B71:S71))&gt;0,-B28/B30,0)</f>
        <v>-52647.914285714287</v>
      </c>
      <c r="U71" s="241">
        <f>IF(B28-ABS(SUM(B71:T71))&gt;0,-B28/B30,0)</f>
        <v>-52647.914285714287</v>
      </c>
      <c r="V71" s="241">
        <f>IF(B28-ABS(SUM(B71:U71))&gt;0,-B28/B30,0)</f>
        <v>-52647.914285714287</v>
      </c>
      <c r="W71" s="241">
        <f>IF(B28-ABS(SUM(B71:V71))&gt;0,-B28/B30,0)</f>
        <v>-52647.914285714287</v>
      </c>
      <c r="X71" s="241">
        <f>IF(B28-ABS(SUM(B71:W71))&gt;0,-B28/B30,0)</f>
        <v>-52647.914285714287</v>
      </c>
      <c r="Y71" s="241">
        <f>IF(B28-ABS(SUM(B71:X71))&gt;0,-B28/B30,0)</f>
        <v>-52647.914285714287</v>
      </c>
    </row>
    <row r="72" spans="1:25">
      <c r="A72" s="242" t="s">
        <v>569</v>
      </c>
      <c r="B72" s="245"/>
      <c r="C72" s="245">
        <f>C70+C71</f>
        <v>135986.96070848726</v>
      </c>
      <c r="D72" s="245">
        <f t="shared" ref="D72:Y72" si="7">D70+D71</f>
        <v>146167.06272698659</v>
      </c>
      <c r="E72" s="245">
        <f t="shared" si="7"/>
        <v>156750.40569386288</v>
      </c>
      <c r="F72" s="245">
        <f t="shared" si="7"/>
        <v>167753.92572894797</v>
      </c>
      <c r="G72" s="245">
        <f t="shared" si="7"/>
        <v>179195.27026910672</v>
      </c>
      <c r="H72" s="245">
        <f t="shared" si="7"/>
        <v>191092.82794355205</v>
      </c>
      <c r="I72" s="245">
        <f t="shared" si="7"/>
        <v>203465.75970392406</v>
      </c>
      <c r="J72" s="245">
        <f t="shared" si="7"/>
        <v>216334.03126183175</v>
      </c>
      <c r="K72" s="245">
        <f t="shared" si="7"/>
        <v>229718.44688877155</v>
      </c>
      <c r="L72" s="245">
        <f t="shared" si="7"/>
        <v>243640.68463564286</v>
      </c>
      <c r="M72" s="245">
        <f t="shared" si="7"/>
        <v>258123.3330314827</v>
      </c>
      <c r="N72" s="245">
        <f t="shared" si="7"/>
        <v>273189.92932354787</v>
      </c>
      <c r="O72" s="245">
        <f t="shared" si="7"/>
        <v>288864.99932347971</v>
      </c>
      <c r="P72" s="245">
        <f t="shared" si="7"/>
        <v>305174.09892700874</v>
      </c>
      <c r="Q72" s="245">
        <f t="shared" si="7"/>
        <v>322143.85737748595</v>
      </c>
      <c r="R72" s="245">
        <f t="shared" si="7"/>
        <v>339802.02234648325</v>
      </c>
      <c r="S72" s="245">
        <f t="shared" si="7"/>
        <v>358177.50690777844</v>
      </c>
      <c r="T72" s="245">
        <f t="shared" si="7"/>
        <v>377300.43848424806</v>
      </c>
      <c r="U72" s="245">
        <f t="shared" si="7"/>
        <v>397202.20985052933</v>
      </c>
      <c r="V72" s="245">
        <f t="shared" si="7"/>
        <v>417915.53227779444</v>
      </c>
      <c r="W72" s="245">
        <f t="shared" si="7"/>
        <v>439474.49091060471</v>
      </c>
      <c r="X72" s="245">
        <f t="shared" si="7"/>
        <v>461914.60246959305</v>
      </c>
      <c r="Y72" s="245">
        <f t="shared" si="7"/>
        <v>485272.87537765875</v>
      </c>
    </row>
    <row r="73" spans="1:25">
      <c r="A73" s="243" t="s">
        <v>316</v>
      </c>
      <c r="B73" s="241">
        <f>-B59</f>
        <v>-41970.03029303762</v>
      </c>
      <c r="C73" s="241">
        <f>-C59</f>
        <v>-24769.49096279998</v>
      </c>
      <c r="D73" s="241">
        <f t="shared" ref="D73:Y73" si="8">-D59</f>
        <v>-8678.8466860345943</v>
      </c>
      <c r="E73" s="241">
        <f t="shared" si="8"/>
        <v>-5462.8192937188696</v>
      </c>
      <c r="F73" s="241">
        <f t="shared" si="8"/>
        <v>-5280.7253172615738</v>
      </c>
      <c r="G73" s="241">
        <f t="shared" si="8"/>
        <v>-4916.537364346982</v>
      </c>
      <c r="H73" s="241">
        <f t="shared" si="8"/>
        <v>-4552.3494114323903</v>
      </c>
      <c r="I73" s="241">
        <f t="shared" si="8"/>
        <v>-4188.1614585177986</v>
      </c>
      <c r="J73" s="241">
        <f t="shared" si="8"/>
        <v>-3823.9735056032077</v>
      </c>
      <c r="K73" s="241">
        <f t="shared" si="8"/>
        <v>-3459.785552688616</v>
      </c>
      <c r="L73" s="241">
        <f t="shared" si="8"/>
        <v>-3095.5975997740252</v>
      </c>
      <c r="M73" s="241">
        <f t="shared" si="8"/>
        <v>-2731.4096468594335</v>
      </c>
      <c r="N73" s="241">
        <f t="shared" si="8"/>
        <v>-2367.2216939448426</v>
      </c>
      <c r="O73" s="241">
        <f t="shared" si="8"/>
        <v>-2003.0337410302511</v>
      </c>
      <c r="P73" s="241">
        <f t="shared" si="8"/>
        <v>-1638.8457881156598</v>
      </c>
      <c r="Q73" s="241">
        <f t="shared" si="8"/>
        <v>-1274.6578352010686</v>
      </c>
      <c r="R73" s="241">
        <f t="shared" si="8"/>
        <v>-910.46988228647729</v>
      </c>
      <c r="S73" s="241">
        <f t="shared" si="8"/>
        <v>-546.28192937188601</v>
      </c>
      <c r="T73" s="241">
        <f t="shared" si="8"/>
        <v>-182.09397645729464</v>
      </c>
      <c r="U73" s="241">
        <f t="shared" si="8"/>
        <v>182.09397645729669</v>
      </c>
      <c r="V73" s="241">
        <f t="shared" si="8"/>
        <v>0</v>
      </c>
      <c r="W73" s="241">
        <f t="shared" si="8"/>
        <v>0</v>
      </c>
      <c r="X73" s="241">
        <f t="shared" si="8"/>
        <v>0</v>
      </c>
      <c r="Y73" s="241">
        <f t="shared" si="8"/>
        <v>0</v>
      </c>
    </row>
    <row r="74" spans="1:25">
      <c r="A74" s="242" t="s">
        <v>320</v>
      </c>
      <c r="B74" s="245"/>
      <c r="C74" s="245">
        <f>C72+C73</f>
        <v>111217.46974568727</v>
      </c>
      <c r="D74" s="245">
        <f t="shared" ref="D74:Y74" si="9">D72+D73</f>
        <v>137488.21604095201</v>
      </c>
      <c r="E74" s="245">
        <f t="shared" si="9"/>
        <v>151287.58640014401</v>
      </c>
      <c r="F74" s="245">
        <f t="shared" si="9"/>
        <v>162473.20041168641</v>
      </c>
      <c r="G74" s="245">
        <f t="shared" si="9"/>
        <v>174278.73290475973</v>
      </c>
      <c r="H74" s="245">
        <f t="shared" si="9"/>
        <v>186540.47853211965</v>
      </c>
      <c r="I74" s="245">
        <f t="shared" si="9"/>
        <v>199277.59824540626</v>
      </c>
      <c r="J74" s="245">
        <f t="shared" si="9"/>
        <v>212510.05775622855</v>
      </c>
      <c r="K74" s="245">
        <f t="shared" si="9"/>
        <v>226258.66133608294</v>
      </c>
      <c r="L74" s="245">
        <f t="shared" si="9"/>
        <v>240545.08703586884</v>
      </c>
      <c r="M74" s="245">
        <f t="shared" si="9"/>
        <v>255391.92338462328</v>
      </c>
      <c r="N74" s="245">
        <f t="shared" si="9"/>
        <v>270822.70762960304</v>
      </c>
      <c r="O74" s="245">
        <f t="shared" si="9"/>
        <v>286861.96558244945</v>
      </c>
      <c r="P74" s="245">
        <f t="shared" si="9"/>
        <v>303535.25313889311</v>
      </c>
      <c r="Q74" s="245">
        <f t="shared" si="9"/>
        <v>320869.19954228488</v>
      </c>
      <c r="R74" s="245">
        <f t="shared" si="9"/>
        <v>338891.55246419675</v>
      </c>
      <c r="S74" s="245">
        <f t="shared" si="9"/>
        <v>357631.22497840656</v>
      </c>
      <c r="T74" s="245">
        <f t="shared" si="9"/>
        <v>377118.34450779075</v>
      </c>
      <c r="U74" s="245">
        <f t="shared" si="9"/>
        <v>397384.30382698664</v>
      </c>
      <c r="V74" s="245">
        <f t="shared" si="9"/>
        <v>417915.53227779444</v>
      </c>
      <c r="W74" s="245">
        <f t="shared" si="9"/>
        <v>439474.49091060471</v>
      </c>
      <c r="X74" s="245">
        <f t="shared" si="9"/>
        <v>461914.60246959305</v>
      </c>
      <c r="Y74" s="245">
        <f t="shared" si="9"/>
        <v>485272.87537765875</v>
      </c>
    </row>
    <row r="75" spans="1:25">
      <c r="A75" s="243" t="s">
        <v>315</v>
      </c>
      <c r="B75" s="241"/>
      <c r="C75" s="241">
        <f>-C74*B39</f>
        <v>-22243.493949137453</v>
      </c>
      <c r="D75" s="241">
        <f>-D74*B39</f>
        <v>-27497.643208190406</v>
      </c>
      <c r="E75" s="241">
        <f>-E74*B39</f>
        <v>-30257.517280028802</v>
      </c>
      <c r="F75" s="241">
        <f>-F74*B39</f>
        <v>-32494.640082337282</v>
      </c>
      <c r="G75" s="241">
        <f>-G74*B39</f>
        <v>-34855.746580951949</v>
      </c>
      <c r="H75" s="241">
        <f>-H74*B39</f>
        <v>-37308.095706423934</v>
      </c>
      <c r="I75" s="241">
        <f>-I74*B39</f>
        <v>-39855.519649081252</v>
      </c>
      <c r="J75" s="241">
        <f>-J74*B39</f>
        <v>-42502.011551245712</v>
      </c>
      <c r="K75" s="241">
        <f>-K74*B39</f>
        <v>-45251.73226721659</v>
      </c>
      <c r="L75" s="241">
        <f>-L74*B39</f>
        <v>-48109.017407173771</v>
      </c>
      <c r="M75" s="241">
        <f>-M74*B39</f>
        <v>-51078.384676924659</v>
      </c>
      <c r="N75" s="241">
        <f>-N74*B39</f>
        <v>-54164.541525920613</v>
      </c>
      <c r="O75" s="241">
        <f>-O74*B39</f>
        <v>-57372.393116489897</v>
      </c>
      <c r="P75" s="241">
        <f>-P74*B39</f>
        <v>-60707.050627778626</v>
      </c>
      <c r="Q75" s="241">
        <f>-Q74*B39</f>
        <v>-64173.839908456983</v>
      </c>
      <c r="R75" s="241">
        <f>-R74*B39</f>
        <v>-67778.310492839359</v>
      </c>
      <c r="S75" s="241">
        <f>-S74*B39</f>
        <v>-71526.244995681322</v>
      </c>
      <c r="T75" s="241">
        <f>-T74*B39</f>
        <v>-75423.668901558151</v>
      </c>
      <c r="U75" s="241">
        <f>-U74*B39</f>
        <v>-79476.86076539733</v>
      </c>
      <c r="V75" s="241">
        <f>-V74*B39</f>
        <v>-83583.106455558896</v>
      </c>
      <c r="W75" s="241">
        <f>-W74*B39</f>
        <v>-87894.898182120945</v>
      </c>
      <c r="X75" s="241">
        <f>-X74*B39</f>
        <v>-92382.920493918617</v>
      </c>
      <c r="Y75" s="241">
        <f>-Y74*B39</f>
        <v>-97054.575075531757</v>
      </c>
    </row>
    <row r="76" spans="1:25" ht="16.5" thickBot="1">
      <c r="A76" s="316" t="s">
        <v>319</v>
      </c>
      <c r="B76" s="317"/>
      <c r="C76" s="317">
        <f>C74+C75</f>
        <v>88973.975796549814</v>
      </c>
      <c r="D76" s="317">
        <f t="shared" ref="D76:Y76" si="10">D74+D75</f>
        <v>109990.57283276161</v>
      </c>
      <c r="E76" s="317">
        <f t="shared" si="10"/>
        <v>121030.06912011521</v>
      </c>
      <c r="F76" s="317">
        <f t="shared" si="10"/>
        <v>129978.56032934913</v>
      </c>
      <c r="G76" s="317">
        <f t="shared" si="10"/>
        <v>139422.9863238078</v>
      </c>
      <c r="H76" s="317">
        <f t="shared" si="10"/>
        <v>149232.38282569573</v>
      </c>
      <c r="I76" s="317">
        <f t="shared" si="10"/>
        <v>159422.07859632501</v>
      </c>
      <c r="J76" s="317">
        <f t="shared" si="10"/>
        <v>170008.04620498285</v>
      </c>
      <c r="K76" s="317">
        <f t="shared" si="10"/>
        <v>181006.92906886636</v>
      </c>
      <c r="L76" s="317">
        <f t="shared" si="10"/>
        <v>192436.06962869508</v>
      </c>
      <c r="M76" s="317">
        <f t="shared" si="10"/>
        <v>204313.53870769864</v>
      </c>
      <c r="N76" s="317">
        <f t="shared" si="10"/>
        <v>216658.16610368242</v>
      </c>
      <c r="O76" s="317">
        <f t="shared" si="10"/>
        <v>229489.57246595956</v>
      </c>
      <c r="P76" s="317">
        <f t="shared" si="10"/>
        <v>242828.20251111448</v>
      </c>
      <c r="Q76" s="317">
        <f t="shared" si="10"/>
        <v>256695.3596338279</v>
      </c>
      <c r="R76" s="317">
        <f t="shared" si="10"/>
        <v>271113.24197135738</v>
      </c>
      <c r="S76" s="317">
        <f t="shared" si="10"/>
        <v>286104.97998272523</v>
      </c>
      <c r="T76" s="317">
        <f t="shared" si="10"/>
        <v>301694.6756062326</v>
      </c>
      <c r="U76" s="317">
        <f t="shared" si="10"/>
        <v>317907.44306158932</v>
      </c>
      <c r="V76" s="317">
        <f t="shared" si="10"/>
        <v>334332.42582223553</v>
      </c>
      <c r="W76" s="317">
        <f t="shared" si="10"/>
        <v>351579.59272848378</v>
      </c>
      <c r="X76" s="317">
        <f t="shared" si="10"/>
        <v>369531.68197567447</v>
      </c>
      <c r="Y76" s="317">
        <f t="shared" si="10"/>
        <v>388218.30030212703</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135986.96070848726</v>
      </c>
      <c r="D79" s="245">
        <f t="shared" si="12"/>
        <v>146167.06272698659</v>
      </c>
      <c r="E79" s="245">
        <f t="shared" si="12"/>
        <v>156750.40569386288</v>
      </c>
      <c r="F79" s="245">
        <f t="shared" si="12"/>
        <v>167753.92572894797</v>
      </c>
      <c r="G79" s="245">
        <f t="shared" si="12"/>
        <v>179195.27026910672</v>
      </c>
      <c r="H79" s="245">
        <f t="shared" si="12"/>
        <v>191092.82794355205</v>
      </c>
      <c r="I79" s="245">
        <f t="shared" si="12"/>
        <v>203465.75970392406</v>
      </c>
      <c r="J79" s="245">
        <f t="shared" si="12"/>
        <v>216334.03126183175</v>
      </c>
      <c r="K79" s="245">
        <f t="shared" si="12"/>
        <v>229718.44688877155</v>
      </c>
      <c r="L79" s="245">
        <f t="shared" si="12"/>
        <v>243640.68463564286</v>
      </c>
      <c r="M79" s="245">
        <f t="shared" si="12"/>
        <v>258123.3330314827</v>
      </c>
      <c r="N79" s="245">
        <f t="shared" si="12"/>
        <v>273189.92932354787</v>
      </c>
      <c r="O79" s="245">
        <f t="shared" si="12"/>
        <v>288864.99932347971</v>
      </c>
      <c r="P79" s="245">
        <f t="shared" si="12"/>
        <v>305174.09892700874</v>
      </c>
      <c r="Q79" s="245">
        <f t="shared" si="12"/>
        <v>322143.85737748595</v>
      </c>
      <c r="R79" s="245">
        <f t="shared" si="12"/>
        <v>339802.02234648325</v>
      </c>
      <c r="S79" s="245">
        <f t="shared" si="12"/>
        <v>358177.50690777844</v>
      </c>
      <c r="T79" s="245">
        <f t="shared" si="12"/>
        <v>377300.43848424806</v>
      </c>
      <c r="U79" s="245">
        <f t="shared" si="12"/>
        <v>397202.20985052933</v>
      </c>
      <c r="V79" s="245">
        <f t="shared" si="12"/>
        <v>417915.53227779444</v>
      </c>
      <c r="W79" s="245">
        <f t="shared" si="12"/>
        <v>439474.49091060471</v>
      </c>
      <c r="X79" s="245">
        <f t="shared" si="12"/>
        <v>461914.60246959305</v>
      </c>
      <c r="Y79" s="245">
        <f t="shared" si="12"/>
        <v>485272.87537765875</v>
      </c>
    </row>
    <row r="80" spans="1:25">
      <c r="A80" s="243" t="s">
        <v>317</v>
      </c>
      <c r="B80" s="241">
        <f t="shared" ref="B80:Y80" si="13">-B71</f>
        <v>0</v>
      </c>
      <c r="C80" s="241">
        <f>-C71</f>
        <v>52647.914285714287</v>
      </c>
      <c r="D80" s="241">
        <f>-D71</f>
        <v>52647.914285714287</v>
      </c>
      <c r="E80" s="241">
        <f t="shared" si="13"/>
        <v>52647.914285714287</v>
      </c>
      <c r="F80" s="241">
        <f t="shared" si="13"/>
        <v>52647.914285714287</v>
      </c>
      <c r="G80" s="241">
        <f t="shared" si="13"/>
        <v>52647.914285714287</v>
      </c>
      <c r="H80" s="241">
        <f t="shared" si="13"/>
        <v>52647.914285714287</v>
      </c>
      <c r="I80" s="241">
        <f t="shared" si="13"/>
        <v>52647.914285714287</v>
      </c>
      <c r="J80" s="241">
        <f t="shared" si="13"/>
        <v>52647.914285714287</v>
      </c>
      <c r="K80" s="241">
        <f t="shared" si="13"/>
        <v>52647.914285714287</v>
      </c>
      <c r="L80" s="241">
        <f t="shared" si="13"/>
        <v>52647.914285714287</v>
      </c>
      <c r="M80" s="241">
        <f t="shared" si="13"/>
        <v>52647.914285714287</v>
      </c>
      <c r="N80" s="241">
        <f t="shared" si="13"/>
        <v>52647.914285714287</v>
      </c>
      <c r="O80" s="241">
        <f t="shared" si="13"/>
        <v>52647.914285714287</v>
      </c>
      <c r="P80" s="241">
        <f t="shared" si="13"/>
        <v>52647.914285714287</v>
      </c>
      <c r="Q80" s="241">
        <f t="shared" si="13"/>
        <v>52647.914285714287</v>
      </c>
      <c r="R80" s="241">
        <f t="shared" si="13"/>
        <v>52647.914285714287</v>
      </c>
      <c r="S80" s="241">
        <f t="shared" si="13"/>
        <v>52647.914285714287</v>
      </c>
      <c r="T80" s="241">
        <f t="shared" si="13"/>
        <v>52647.914285714287</v>
      </c>
      <c r="U80" s="241">
        <f t="shared" si="13"/>
        <v>52647.914285714287</v>
      </c>
      <c r="V80" s="241">
        <f t="shared" si="13"/>
        <v>52647.914285714287</v>
      </c>
      <c r="W80" s="241">
        <f t="shared" si="13"/>
        <v>52647.914285714287</v>
      </c>
      <c r="X80" s="241">
        <f t="shared" si="13"/>
        <v>52647.914285714287</v>
      </c>
      <c r="Y80" s="241">
        <f t="shared" si="13"/>
        <v>52647.914285714287</v>
      </c>
    </row>
    <row r="81" spans="1:25">
      <c r="A81" s="243" t="s">
        <v>316</v>
      </c>
      <c r="B81" s="241">
        <f t="shared" ref="B81:Y81" si="14">B73</f>
        <v>-41970.03029303762</v>
      </c>
      <c r="C81" s="241">
        <f>C73</f>
        <v>-24769.49096279998</v>
      </c>
      <c r="D81" s="241">
        <f t="shared" si="14"/>
        <v>-8678.8466860345943</v>
      </c>
      <c r="E81" s="241">
        <f t="shared" si="14"/>
        <v>-5462.8192937188696</v>
      </c>
      <c r="F81" s="241">
        <f t="shared" si="14"/>
        <v>-5280.7253172615738</v>
      </c>
      <c r="G81" s="241">
        <f t="shared" si="14"/>
        <v>-4916.537364346982</v>
      </c>
      <c r="H81" s="241">
        <f t="shared" si="14"/>
        <v>-4552.3494114323903</v>
      </c>
      <c r="I81" s="241">
        <f t="shared" si="14"/>
        <v>-4188.1614585177986</v>
      </c>
      <c r="J81" s="241">
        <f t="shared" si="14"/>
        <v>-3823.9735056032077</v>
      </c>
      <c r="K81" s="241">
        <f t="shared" si="14"/>
        <v>-3459.785552688616</v>
      </c>
      <c r="L81" s="241">
        <f t="shared" si="14"/>
        <v>-3095.5975997740252</v>
      </c>
      <c r="M81" s="241">
        <f t="shared" si="14"/>
        <v>-2731.4096468594335</v>
      </c>
      <c r="N81" s="241">
        <f t="shared" si="14"/>
        <v>-2367.2216939448426</v>
      </c>
      <c r="O81" s="241">
        <f t="shared" si="14"/>
        <v>-2003.0337410302511</v>
      </c>
      <c r="P81" s="241">
        <f t="shared" si="14"/>
        <v>-1638.8457881156598</v>
      </c>
      <c r="Q81" s="241">
        <f t="shared" si="14"/>
        <v>-1274.6578352010686</v>
      </c>
      <c r="R81" s="241">
        <f t="shared" si="14"/>
        <v>-910.46988228647729</v>
      </c>
      <c r="S81" s="241">
        <f t="shared" si="14"/>
        <v>-546.28192937188601</v>
      </c>
      <c r="T81" s="241">
        <f t="shared" si="14"/>
        <v>-182.09397645729464</v>
      </c>
      <c r="U81" s="241">
        <f t="shared" si="14"/>
        <v>182.09397645729669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-22243.493949137453</v>
      </c>
      <c r="D82" s="241">
        <f>IF(SUM(B75:D75)+SUM(A82:C82)&gt;0,0,SUM(B75:D75)-SUM(A82:C82))</f>
        <v>-27497.643208190406</v>
      </c>
      <c r="E82" s="241">
        <f>IF(SUM(B75:E75)+SUM(A82:D82)&gt;0,0,SUM(B75:E75)-SUM(A82:D82))</f>
        <v>-30257.517280028798</v>
      </c>
      <c r="F82" s="241">
        <f>IF(SUM(B75:F75)+SUM(A82:E82)&gt;0,0,SUM(B75:F75)-SUM(A82:E82))</f>
        <v>-32494.640082337282</v>
      </c>
      <c r="G82" s="241">
        <f>IF(SUM(B75:G75)+SUM(A82:F82)&gt;0,0,SUM(B75:G75)-SUM(A82:F82))</f>
        <v>-34855.746580951964</v>
      </c>
      <c r="H82" s="241">
        <f>IF(SUM(B75:H75)+SUM(A82:G82)&gt;0,0,SUM(B75:H75)-SUM(A82:G82))</f>
        <v>-37308.095706423919</v>
      </c>
      <c r="I82" s="241">
        <f>IF(SUM(B75:I75)+SUM(A82:H82)&gt;0,0,SUM(B75:I75)-SUM(A82:H82))</f>
        <v>-39855.519649081252</v>
      </c>
      <c r="J82" s="241">
        <f>IF(SUM(B75:J75)+SUM(A82:I82)&gt;0,0,SUM(B75:J75)-SUM(A82:I82))</f>
        <v>-42502.011551245727</v>
      </c>
      <c r="K82" s="241">
        <f>IF(SUM(B75:K75)+SUM(A82:J82)&gt;0,0,SUM(B75:K75)-SUM(A82:J82))</f>
        <v>-45251.732267216605</v>
      </c>
      <c r="L82" s="241">
        <f>IF(SUM(B75:L75)+SUM(A82:K82)&gt;0,0,SUM(B75:L75)-SUM(A82:K82))</f>
        <v>-48109.017407173757</v>
      </c>
      <c r="M82" s="241">
        <f>IF(SUM(B75:M75)+SUM(A82:L82)&gt;0,0,SUM(B75:M75)-SUM(A82:L82))</f>
        <v>-51078.384676924674</v>
      </c>
      <c r="N82" s="241">
        <f>IF(SUM(B75:N75)+SUM(A82:M82)&gt;0,0,SUM(B75:N75)-SUM(A82:M82))</f>
        <v>-54164.54152592062</v>
      </c>
      <c r="O82" s="241">
        <f>IF(SUM(B75:O75)+SUM(A82:N82)&gt;0,0,SUM(B75:O75)-SUM(A82:N82))</f>
        <v>-57372.393116489868</v>
      </c>
      <c r="P82" s="241">
        <f>IF(SUM(B75:P75)+SUM(A82:O82)&gt;0,0,SUM(B75:P75)-SUM(A82:O82))</f>
        <v>-60707.050627778633</v>
      </c>
      <c r="Q82" s="241">
        <f>IF(SUM(B75:Q75)+SUM(A82:P82)&gt;0,0,SUM(B75:Q75)-SUM(A82:P82))</f>
        <v>-64173.839908457012</v>
      </c>
      <c r="R82" s="241">
        <f>IF(SUM(B75:R75)+SUM(A82:Q82)&gt;0,0,SUM(B75:R75)-SUM(A82:Q82))</f>
        <v>-67778.310492839315</v>
      </c>
      <c r="S82" s="241">
        <f>IF(SUM(B75:S75)+SUM(A82:R82)&gt;0,0,SUM(B75:S75)-SUM(A82:R82))</f>
        <v>-71526.244995681336</v>
      </c>
      <c r="T82" s="241">
        <f>IF(SUM(B75:T75)+SUM(A82:S82)&gt;0,0,SUM(B75:T75)-SUM(A82:S82))</f>
        <v>-75423.668901558151</v>
      </c>
      <c r="U82" s="241">
        <f>IF(SUM(B75:U75)+SUM(A82:T82)&gt;0,0,SUM(B75:U75)-SUM(A82:T82))</f>
        <v>-79476.860765397316</v>
      </c>
      <c r="V82" s="241">
        <f>IF(SUM(B75:V75)+SUM(A82:U82)&gt;0,0,SUM(B75:V75)-SUM(A82:U82))</f>
        <v>-83583.106455558911</v>
      </c>
      <c r="W82" s="241">
        <f>IF(SUM(B75:W75)+SUM(A82:V82)&gt;0,0,SUM(B75:W75)-SUM(A82:V82))</f>
        <v>-87894.898182120989</v>
      </c>
      <c r="X82" s="241">
        <f>IF(SUM(B75:X75)+SUM(A82:W82)&gt;0,0,SUM(B75:X75)-SUM(A82:W82))</f>
        <v>-92382.920493918704</v>
      </c>
      <c r="Y82" s="241">
        <f>IF(SUM(B75:Y75)+SUM(A82:X82)&gt;0,0,SUM(B75:Y75)-SUM(A82:X82))</f>
        <v>-97054.575075531844</v>
      </c>
    </row>
    <row r="83" spans="1:25">
      <c r="A83" s="243" t="s">
        <v>314</v>
      </c>
      <c r="B83" s="241">
        <f>IF(((SUM(B62:B62)+SUM(B64:B68))+SUM(B85:B85))&lt;0,((SUM(B62:B62)+SUM(B64:B68))+SUM(B85:B85))*0.18-SUM(A83:A83),IF(SUM(A83:B83)&lt;0,0-SUM(A83:B83),0))</f>
        <v>-331681.86</v>
      </c>
      <c r="C83" s="241">
        <f>IF(((SUM(B62:C62)+SUM(B64:C68))+SUM(B85:C85))&lt;0,((SUM(B62:C62)+SUM(B64:C68))+SUM(B85:C85))*0.18-SUM(A83:B83),IF(SUM(B83:B83)&lt;0,0-SUM(B83:B83),0))</f>
        <v>41147.035548670567</v>
      </c>
      <c r="D83" s="241">
        <f>IF(((SUM(B62:D62)+SUM(B64:D68))+SUM(B85:D85))&lt;0,((SUM(B62:D62)+SUM(B64:D68))+SUM(B85:D85))*0.18-SUM(A83:C83),IF(SUM(B83:C83)&lt;0,0-SUM(B83:C83),0))</f>
        <v>42875.211041714705</v>
      </c>
      <c r="E83" s="241">
        <f>IF(((SUM(B62:E62)+SUM(B64:E68))+SUM(B85:E85))&lt;0,((SUM(B62:E62)+SUM(B64:E68))+SUM(B85:E85))*0.18-SUM(A83:D83),IF(SUM(B83:D83)&lt;0,0-SUM(B83:D83),0))</f>
        <v>44675.969905466744</v>
      </c>
      <c r="F83" s="241">
        <f>IF(((SUM(B62:F62)+SUM(B64:F68))+SUM(B85:F85))&lt;0,((SUM(B62:F62)+SUM(B64:F68))+SUM(B85:F85))*0.18-SUM(A83:E83),IF(SUM(B83:E83)&lt;0,0-SUM(B83:E83),0))</f>
        <v>46552.360641496343</v>
      </c>
      <c r="G83" s="241">
        <f>IF(((SUM(B62:G62)+SUM(B64:G68))+SUM(B85:G85))&lt;0,((SUM(B62:G62)+SUM(B64:G68))+SUM(B85:G85))*0.18-SUM(A83:F83),IF(SUM(B83:F83)&lt;0,0-SUM(B83:F83),0))</f>
        <v>48507.559788439234</v>
      </c>
      <c r="H83" s="241">
        <f>IF(((SUM(B62:H62)+SUM(B64:H68))+SUM(B85:H85))&lt;0,((SUM(B62:H62)+SUM(B64:H68))+SUM(B85:H85))*0.18-SUM(A83:G83),IF(SUM(B83:G83)&lt;0,0-SUM(B83:G83),0))</f>
        <v>50544.877299553656</v>
      </c>
      <c r="I83" s="241">
        <f>IF(((SUM(B62:I62)+SUM(B64:I68))+SUM(B85:I85))&lt;0,((SUM(B62:I62)+SUM(B64:I68))+SUM(B85:I85))*0.18-SUM(A83:H83),IF(SUM(B83:H83)&lt;0,0-SUM(B83:H83),0))</f>
        <v>52667.762146134897</v>
      </c>
      <c r="J83" s="241">
        <f>IF(((SUM(B62:J62)+SUM(B64:J68))+SUM(B85:J85))&lt;0,((SUM(B62:J62)+SUM(B64:J68))+SUM(B85:J85))*0.18-SUM(A83:I83),IF(SUM(B83:I83)&lt;0,0-SUM(B83:I83),0))</f>
        <v>4711.0836285238402</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-23770.533299999999</v>
      </c>
      <c r="D84" s="241">
        <f>-(D62-C62)*B42</f>
        <v>-998.36239860000205</v>
      </c>
      <c r="E84" s="241">
        <f>-(E62-D62)*B42</f>
        <v>-1040.2936193411995</v>
      </c>
      <c r="F84" s="241">
        <f>-(F62-E62)*B42</f>
        <v>-1083.9859513535339</v>
      </c>
      <c r="G84" s="241">
        <f>-(G62-F62)*B42</f>
        <v>-1129.5133613103826</v>
      </c>
      <c r="H84" s="241">
        <f>-(H62-G62)*B42</f>
        <v>-1176.9529224854139</v>
      </c>
      <c r="I84" s="241">
        <f>-(I62-H62)*B42</f>
        <v>-1226.3849452298018</v>
      </c>
      <c r="J84" s="241">
        <f>-(J62-I62)*B42</f>
        <v>-1277.8931129294565</v>
      </c>
      <c r="K84" s="241">
        <f>-(K62-J62)*B42</f>
        <v>-1331.564623672492</v>
      </c>
      <c r="L84" s="241">
        <f>-(L62-K62)*B42</f>
        <v>-1387.4903378667368</v>
      </c>
      <c r="M84" s="241">
        <f>-(M62-L62)*B42</f>
        <v>-1445.7649320571393</v>
      </c>
      <c r="N84" s="241">
        <f>-(N62-M62)*B42</f>
        <v>-1506.4870592035413</v>
      </c>
      <c r="O84" s="241">
        <f>-(O62-N62)*B42</f>
        <v>-1569.7595156900877</v>
      </c>
      <c r="P84" s="241">
        <f>-(P62-O62)*B42</f>
        <v>-1635.6894153490721</v>
      </c>
      <c r="Q84" s="241">
        <f>-(Q62-P62)*B42</f>
        <v>-1704.3883707937321</v>
      </c>
      <c r="R84" s="241">
        <f>-(R62-Q62)*B42</f>
        <v>-1775.9726823670733</v>
      </c>
      <c r="S84" s="241">
        <f>-(S62-R62)*B42</f>
        <v>-1850.5635350264902</v>
      </c>
      <c r="T84" s="241">
        <f>-(T62-S62)*B42</f>
        <v>-1928.2872034976026</v>
      </c>
      <c r="U84" s="241">
        <f>-(U62-T62)*B42</f>
        <v>-2009.2752660444996</v>
      </c>
      <c r="V84" s="241">
        <f>-(V62-U62)*B42</f>
        <v>-2093.6648272183666</v>
      </c>
      <c r="W84" s="241">
        <f>-(W62-V62)*B42</f>
        <v>-2181.5987499615412</v>
      </c>
      <c r="X84" s="241">
        <f>-(X62-W62)*B42</f>
        <v>-2273.2258974599304</v>
      </c>
      <c r="Y84" s="241">
        <f>-(Y62-X62)*B42</f>
        <v>-2368.7013851532365</v>
      </c>
    </row>
    <row r="85" spans="1:25">
      <c r="A85" s="243" t="s">
        <v>312</v>
      </c>
      <c r="B85" s="241">
        <f>-(B28+B29)*B31</f>
        <v>-1842677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-76312.417147037777</v>
      </c>
      <c r="C86" s="241">
        <f>C57-C58</f>
        <v>-189060.46602980091</v>
      </c>
      <c r="D86" s="241">
        <f t="shared" ref="D86:Y86" si="15">D57-D58</f>
        <v>-51456.438277051602</v>
      </c>
      <c r="E86" s="241">
        <f t="shared" si="15"/>
        <v>0</v>
      </c>
      <c r="F86" s="241">
        <f t="shared" si="15"/>
        <v>-2913.5036233167307</v>
      </c>
      <c r="G86" s="241">
        <f t="shared" si="15"/>
        <v>-2913.5036233167307</v>
      </c>
      <c r="H86" s="241">
        <f t="shared" si="15"/>
        <v>-2913.5036233167307</v>
      </c>
      <c r="I86" s="241">
        <f t="shared" si="15"/>
        <v>-2913.5036233167307</v>
      </c>
      <c r="J86" s="241">
        <f t="shared" si="15"/>
        <v>-2913.5036233167307</v>
      </c>
      <c r="K86" s="241">
        <f t="shared" si="15"/>
        <v>-2913.5036233167307</v>
      </c>
      <c r="L86" s="241">
        <f t="shared" si="15"/>
        <v>-2913.5036233167307</v>
      </c>
      <c r="M86" s="241">
        <f t="shared" si="15"/>
        <v>-2913.5036233167307</v>
      </c>
      <c r="N86" s="241">
        <f t="shared" si="15"/>
        <v>-2913.5036233167307</v>
      </c>
      <c r="O86" s="241">
        <f t="shared" si="15"/>
        <v>-2913.5036233167307</v>
      </c>
      <c r="P86" s="241">
        <f t="shared" si="15"/>
        <v>-2913.5036233167307</v>
      </c>
      <c r="Q86" s="241">
        <f t="shared" si="15"/>
        <v>-2913.5036233167307</v>
      </c>
      <c r="R86" s="241">
        <f t="shared" si="15"/>
        <v>-2913.5036233167307</v>
      </c>
      <c r="S86" s="241">
        <f t="shared" si="15"/>
        <v>-2913.5036233167307</v>
      </c>
      <c r="T86" s="241">
        <f t="shared" si="15"/>
        <v>-2913.5036233167307</v>
      </c>
      <c r="U86" s="241">
        <f t="shared" si="15"/>
        <v>-2913.5036233167307</v>
      </c>
      <c r="V86" s="241">
        <f t="shared" si="15"/>
        <v>0</v>
      </c>
      <c r="W86" s="241">
        <f t="shared" si="15"/>
        <v>0</v>
      </c>
      <c r="X86" s="241">
        <f t="shared" si="15"/>
        <v>0</v>
      </c>
      <c r="Y86" s="241">
        <f t="shared" si="15"/>
        <v>0</v>
      </c>
    </row>
    <row r="87" spans="1:25">
      <c r="A87" s="242" t="s">
        <v>310</v>
      </c>
      <c r="B87" s="245">
        <f t="shared" ref="B87:Y87" si="16">SUM(B79:B86)</f>
        <v>-2292641.3074400751</v>
      </c>
      <c r="C87" s="245">
        <f>SUM(C79:C86)</f>
        <v>-30062.073698866268</v>
      </c>
      <c r="D87" s="245">
        <f t="shared" si="16"/>
        <v>153058.89748453899</v>
      </c>
      <c r="E87" s="245">
        <f t="shared" si="16"/>
        <v>217313.65969195502</v>
      </c>
      <c r="F87" s="245">
        <f t="shared" si="16"/>
        <v>225181.34568188948</v>
      </c>
      <c r="G87" s="245">
        <f t="shared" si="16"/>
        <v>236535.44341333414</v>
      </c>
      <c r="H87" s="245">
        <f t="shared" si="16"/>
        <v>248334.71786516151</v>
      </c>
      <c r="I87" s="245">
        <f t="shared" si="16"/>
        <v>260597.86645962766</v>
      </c>
      <c r="J87" s="245">
        <f t="shared" si="16"/>
        <v>223175.64738297474</v>
      </c>
      <c r="K87" s="245">
        <f t="shared" si="16"/>
        <v>229409.77510759135</v>
      </c>
      <c r="L87" s="245">
        <f t="shared" si="16"/>
        <v>240782.98995322589</v>
      </c>
      <c r="M87" s="245">
        <f t="shared" si="16"/>
        <v>252602.18443803897</v>
      </c>
      <c r="N87" s="245">
        <f t="shared" si="16"/>
        <v>264886.08970687643</v>
      </c>
      <c r="O87" s="245">
        <f t="shared" si="16"/>
        <v>277654.22361266706</v>
      </c>
      <c r="P87" s="245">
        <f t="shared" si="16"/>
        <v>290926.92375816294</v>
      </c>
      <c r="Q87" s="245">
        <f t="shared" si="16"/>
        <v>304725.38192543172</v>
      </c>
      <c r="R87" s="245">
        <f t="shared" si="16"/>
        <v>319071.67995138792</v>
      </c>
      <c r="S87" s="245">
        <f t="shared" si="16"/>
        <v>333988.82711009629</v>
      </c>
      <c r="T87" s="245">
        <f t="shared" si="16"/>
        <v>349500.79906513257</v>
      </c>
      <c r="U87" s="245">
        <f t="shared" si="16"/>
        <v>365632.57845794241</v>
      </c>
      <c r="V87" s="245">
        <f t="shared" si="16"/>
        <v>384886.6752807314</v>
      </c>
      <c r="W87" s="245">
        <f t="shared" si="16"/>
        <v>402045.90826423647</v>
      </c>
      <c r="X87" s="245">
        <f t="shared" si="16"/>
        <v>419906.37036392867</v>
      </c>
      <c r="Y87" s="245">
        <f t="shared" si="16"/>
        <v>438497.51320268796</v>
      </c>
    </row>
    <row r="88" spans="1:25">
      <c r="A88" s="242" t="s">
        <v>570</v>
      </c>
      <c r="B88" s="245">
        <f>SUM(B87:B87)</f>
        <v>-2292641.3074400751</v>
      </c>
      <c r="C88" s="245">
        <f>SUM(B87:C87)</f>
        <v>-2322703.3811389413</v>
      </c>
      <c r="D88" s="245">
        <f>SUM(B87:D87)</f>
        <v>-2169644.4836544022</v>
      </c>
      <c r="E88" s="245">
        <f>SUM(B87:E87)</f>
        <v>-1952330.8239624472</v>
      </c>
      <c r="F88" s="245">
        <f>SUM(B87:F87)</f>
        <v>-1727149.4782805578</v>
      </c>
      <c r="G88" s="245">
        <f>SUM(B87:G87)</f>
        <v>-1490614.0348672236</v>
      </c>
      <c r="H88" s="245">
        <f>SUM(B87:H87)</f>
        <v>-1242279.317002062</v>
      </c>
      <c r="I88" s="245">
        <f>SUM(B87:I87)</f>
        <v>-981681.45054243435</v>
      </c>
      <c r="J88" s="245">
        <f>SUM(B87:J87)</f>
        <v>-758505.80315945961</v>
      </c>
      <c r="K88" s="245">
        <f>SUM(B87:K87)</f>
        <v>-529096.02805186831</v>
      </c>
      <c r="L88" s="245">
        <f>SUM(B87:L87)</f>
        <v>-288313.03809864243</v>
      </c>
      <c r="M88" s="245">
        <f>SUM(B87:M87)</f>
        <v>-35710.853660603461</v>
      </c>
      <c r="N88" s="245">
        <f>SUM(B87:N87)</f>
        <v>229175.23604627297</v>
      </c>
      <c r="O88" s="245">
        <f>SUM(B87:O87)</f>
        <v>506829.45965894003</v>
      </c>
      <c r="P88" s="245">
        <f>SUM(B87:P87)</f>
        <v>797756.38341710297</v>
      </c>
      <c r="Q88" s="245">
        <f>SUM(B87:Q87)</f>
        <v>1102481.7653425348</v>
      </c>
      <c r="R88" s="245">
        <f>SUM(B87:R87)</f>
        <v>1421553.4452939227</v>
      </c>
      <c r="S88" s="245">
        <f>SUM(B87:S87)</f>
        <v>1755542.272404019</v>
      </c>
      <c r="T88" s="245">
        <f>SUM(B87:T87)</f>
        <v>2105043.0714691514</v>
      </c>
      <c r="U88" s="245">
        <f>SUM(B87:U87)</f>
        <v>2470675.6499270936</v>
      </c>
      <c r="V88" s="245">
        <f>SUM(B87:V87)</f>
        <v>2855562.3252078248</v>
      </c>
      <c r="W88" s="245">
        <f>SUM(B87:W87)</f>
        <v>3257608.2334720613</v>
      </c>
      <c r="X88" s="245">
        <f>SUM(B87:X87)</f>
        <v>3677514.6038359902</v>
      </c>
      <c r="Y88" s="245">
        <f>SUM(B87:Y87)</f>
        <v>4116012.1170386784</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-2292641.3074400751</v>
      </c>
      <c r="C90" s="245">
        <f t="shared" si="17"/>
        <v>-27732.540312607256</v>
      </c>
      <c r="D90" s="245">
        <f t="shared" si="17"/>
        <v>130256.68349809624</v>
      </c>
      <c r="E90" s="245">
        <f t="shared" si="17"/>
        <v>170607.91639239877</v>
      </c>
      <c r="F90" s="245">
        <f t="shared" si="17"/>
        <v>163085.47442065706</v>
      </c>
      <c r="G90" s="245">
        <f t="shared" si="17"/>
        <v>158033.73897650972</v>
      </c>
      <c r="H90" s="245">
        <f t="shared" si="17"/>
        <v>153060.0130874507</v>
      </c>
      <c r="I90" s="245">
        <f t="shared" si="17"/>
        <v>148171.91041006468</v>
      </c>
      <c r="J90" s="245">
        <f t="shared" si="17"/>
        <v>117061.08513305863</v>
      </c>
      <c r="K90" s="245">
        <f t="shared" si="17"/>
        <v>111006.49224092141</v>
      </c>
      <c r="L90" s="245">
        <f t="shared" si="17"/>
        <v>107481.31742145261</v>
      </c>
      <c r="M90" s="245">
        <f t="shared" si="17"/>
        <v>104019.55647599188</v>
      </c>
      <c r="N90" s="245">
        <f t="shared" si="17"/>
        <v>100625.43384192439</v>
      </c>
      <c r="O90" s="245">
        <f t="shared" si="17"/>
        <v>97302.414155444218</v>
      </c>
      <c r="P90" s="245">
        <f t="shared" si="17"/>
        <v>94053.283957724794</v>
      </c>
      <c r="Q90" s="245">
        <f t="shared" si="17"/>
        <v>90880.225714487824</v>
      </c>
      <c r="R90" s="245">
        <f t="shared" si="17"/>
        <v>87784.884833586242</v>
      </c>
      <c r="S90" s="245">
        <f t="shared" si="17"/>
        <v>84768.430305890899</v>
      </c>
      <c r="T90" s="245">
        <f t="shared" si="17"/>
        <v>81831.609540505582</v>
      </c>
      <c r="U90" s="245">
        <f t="shared" si="17"/>
        <v>78974.797915700954</v>
      </c>
      <c r="V90" s="245">
        <f t="shared" si="17"/>
        <v>76691.499987653893</v>
      </c>
      <c r="W90" s="245">
        <f t="shared" si="17"/>
        <v>73902.770595474416</v>
      </c>
      <c r="X90" s="245">
        <f t="shared" si="17"/>
        <v>71204.63341375126</v>
      </c>
      <c r="Y90" s="245">
        <f t="shared" si="17"/>
        <v>68595.186953941564</v>
      </c>
    </row>
    <row r="91" spans="1:25">
      <c r="A91" s="244" t="s">
        <v>572</v>
      </c>
      <c r="B91" s="245">
        <f>SUM(B90:B90)</f>
        <v>-2292641.3074400751</v>
      </c>
      <c r="C91" s="245">
        <f>SUM(B90:C90)</f>
        <v>-2320373.8477526824</v>
      </c>
      <c r="D91" s="245">
        <f>SUM(B90:D90)</f>
        <v>-2190117.1642545862</v>
      </c>
      <c r="E91" s="245">
        <f>SUM(B90:E90)</f>
        <v>-2019509.2478621874</v>
      </c>
      <c r="F91" s="245">
        <f>SUM(B90:F90)</f>
        <v>-1856423.7734415303</v>
      </c>
      <c r="G91" s="245">
        <f>SUM(B90:G90)</f>
        <v>-1698390.0344650205</v>
      </c>
      <c r="H91" s="245">
        <f>SUM(B90:H90)</f>
        <v>-1545330.0213775698</v>
      </c>
      <c r="I91" s="245">
        <f>SUM(B90:I90)</f>
        <v>-1397158.110967505</v>
      </c>
      <c r="J91" s="245">
        <f>SUM(B90:J90)</f>
        <v>-1280097.0258344463</v>
      </c>
      <c r="K91" s="245">
        <f>SUM(B90:K90)</f>
        <v>-1169090.5335935249</v>
      </c>
      <c r="L91" s="245">
        <f>SUM(B90:L90)</f>
        <v>-1061609.2161720723</v>
      </c>
      <c r="M91" s="245">
        <f>SUM(B90:M90)</f>
        <v>-957589.65969608049</v>
      </c>
      <c r="N91" s="245">
        <f>SUM(B90:N90)</f>
        <v>-856964.22585415607</v>
      </c>
      <c r="O91" s="245">
        <f>SUM(B90:O90)</f>
        <v>-759661.81169871183</v>
      </c>
      <c r="P91" s="245">
        <f>SUM(B90:P90)</f>
        <v>-665608.52774098702</v>
      </c>
      <c r="Q91" s="245">
        <f>SUM(B90:Q90)</f>
        <v>-574728.30202649918</v>
      </c>
      <c r="R91" s="245">
        <f>SUM(B90:R90)</f>
        <v>-486943.41719291295</v>
      </c>
      <c r="S91" s="245">
        <f>SUM(B90:S90)</f>
        <v>-402174.98688702204</v>
      </c>
      <c r="T91" s="245">
        <f>SUM(B90:T90)</f>
        <v>-320343.37734651647</v>
      </c>
      <c r="U91" s="245">
        <f>SUM(B90:U90)</f>
        <v>-241368.57943081553</v>
      </c>
      <c r="V91" s="245">
        <f>SUM(B90:V90)</f>
        <v>-164677.07944316164</v>
      </c>
      <c r="W91" s="245">
        <f>SUM(B90:W90)</f>
        <v>-90774.308847687222</v>
      </c>
      <c r="X91" s="245">
        <f>SUM(B90:X90)</f>
        <v>-19569.675433935961</v>
      </c>
      <c r="Y91" s="245">
        <f>SUM(B90:Y90)</f>
        <v>49025.511520005603</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8.3118524687635365E-2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1.1.4.147.79</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КЛ-10кВ от ПС "Сайма" до РП-112</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1.1.4.147.79</v>
      </c>
      <c r="C11" s="6"/>
      <c r="D11" s="6"/>
      <c r="E11" s="6"/>
      <c r="F11" s="6"/>
      <c r="G11" s="6"/>
      <c r="H11" s="207" t="str">
        <f>'1. паспорт местоположение'!C12</f>
        <v>1.1.4.147.79</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КЛ-10кВ от ПС "Сайма" до РП-112</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2.2112124</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2.2112124</v>
      </c>
      <c r="X27" s="209"/>
      <c r="Y27" s="209">
        <f>VLOOKUP($H$11,'[6]2'!$A$15:$CR$670,79,FALSE)</f>
        <v>0</v>
      </c>
      <c r="Z27" s="209"/>
      <c r="AA27" s="209">
        <f>VLOOKUP($H$11,'[6]2'!$A$15:$CR$670,84,FALSE)</f>
        <v>0</v>
      </c>
      <c r="AB27" s="209"/>
      <c r="AC27" s="208">
        <f t="shared" si="2"/>
        <v>0</v>
      </c>
      <c r="AD27" s="208">
        <f t="shared" si="3"/>
        <v>2.2112124</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1.8426770000000001</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1.8426770000000001</v>
      </c>
      <c r="X30" s="209"/>
      <c r="Y30" s="209">
        <f>Y27/1.2</f>
        <v>0</v>
      </c>
      <c r="Z30" s="209"/>
      <c r="AA30" s="209">
        <f>AA27/1.2</f>
        <v>0</v>
      </c>
      <c r="AB30" s="208"/>
      <c r="AC30" s="208">
        <f t="shared" si="2"/>
        <v>0</v>
      </c>
      <c r="AD30" s="208">
        <f t="shared" si="3"/>
        <v>1.8426770000000001</v>
      </c>
    </row>
    <row r="31" spans="1:33">
      <c r="A31" s="70" t="s">
        <v>176</v>
      </c>
      <c r="B31" s="41" t="s">
        <v>175</v>
      </c>
      <c r="C31" s="208">
        <f t="shared" si="0"/>
        <v>0</v>
      </c>
      <c r="D31" s="208">
        <f t="shared" si="1"/>
        <v>9.2133850000000017E-2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9.2133850000000017E-2</v>
      </c>
      <c r="X31" s="208"/>
      <c r="Y31" s="209">
        <f>Y30*0.05</f>
        <v>0</v>
      </c>
      <c r="Z31" s="208"/>
      <c r="AA31" s="209">
        <f>AA30*0.05</f>
        <v>0</v>
      </c>
      <c r="AB31" s="208"/>
      <c r="AC31" s="208">
        <f t="shared" si="2"/>
        <v>0</v>
      </c>
      <c r="AD31" s="208">
        <f t="shared" si="3"/>
        <v>9.2133850000000017E-2</v>
      </c>
    </row>
    <row r="32" spans="1:33" ht="31.5">
      <c r="A32" s="70" t="s">
        <v>174</v>
      </c>
      <c r="B32" s="41" t="s">
        <v>173</v>
      </c>
      <c r="C32" s="208">
        <f t="shared" si="0"/>
        <v>0</v>
      </c>
      <c r="D32" s="208">
        <f t="shared" si="1"/>
        <v>0.73707080000000014</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0.73707080000000014</v>
      </c>
      <c r="X32" s="208"/>
      <c r="Y32" s="209">
        <f>Y30*0.4</f>
        <v>0</v>
      </c>
      <c r="Z32" s="208"/>
      <c r="AA32" s="209">
        <f>AA30*0.4</f>
        <v>0</v>
      </c>
      <c r="AB32" s="208"/>
      <c r="AC32" s="208">
        <f t="shared" si="2"/>
        <v>0</v>
      </c>
      <c r="AD32" s="208">
        <f t="shared" si="3"/>
        <v>0.73707080000000014</v>
      </c>
    </row>
    <row r="33" spans="1:30">
      <c r="A33" s="70" t="s">
        <v>172</v>
      </c>
      <c r="B33" s="41" t="s">
        <v>171</v>
      </c>
      <c r="C33" s="208">
        <f t="shared" si="0"/>
        <v>0</v>
      </c>
      <c r="D33" s="208">
        <f t="shared" si="1"/>
        <v>0.92133850000000006</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0.92133850000000006</v>
      </c>
      <c r="X33" s="208"/>
      <c r="Y33" s="209">
        <f>Y30*0.5</f>
        <v>0</v>
      </c>
      <c r="Z33" s="208"/>
      <c r="AA33" s="209">
        <f>AA30*0.5</f>
        <v>0</v>
      </c>
      <c r="AB33" s="208"/>
      <c r="AC33" s="208">
        <f t="shared" si="2"/>
        <v>0</v>
      </c>
      <c r="AD33" s="208">
        <f t="shared" si="3"/>
        <v>0.92133850000000006</v>
      </c>
    </row>
    <row r="34" spans="1:30">
      <c r="A34" s="70" t="s">
        <v>170</v>
      </c>
      <c r="B34" s="41" t="s">
        <v>169</v>
      </c>
      <c r="C34" s="208">
        <f t="shared" si="0"/>
        <v>0</v>
      </c>
      <c r="D34" s="208">
        <f t="shared" si="1"/>
        <v>9.2133849999999962E-2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9.2133849999999962E-2</v>
      </c>
      <c r="X34" s="208"/>
      <c r="Y34" s="209">
        <f>Y30-Y31-Y32-Y33</f>
        <v>0</v>
      </c>
      <c r="Z34" s="208"/>
      <c r="AA34" s="209">
        <f>AA30-AA31-AA32-AA33</f>
        <v>0</v>
      </c>
      <c r="AB34" s="208"/>
      <c r="AC34" s="208">
        <f t="shared" si="2"/>
        <v>0</v>
      </c>
      <c r="AD34" s="208">
        <f t="shared" si="3"/>
        <v>9.2133849999999962E-2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0.64</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0.64</v>
      </c>
      <c r="X49" s="209"/>
      <c r="Y49" s="209">
        <f>VLOOKUP($H$11,'[6]1_2018'!$C$16:$BK$785,18,FALSE)</f>
        <v>0</v>
      </c>
      <c r="Z49" s="209"/>
      <c r="AA49" s="209">
        <f>VLOOKUP(H11,'[6]1_2018'!$C$15:$BK$730,19,FALSE)</f>
        <v>0</v>
      </c>
      <c r="AB49" s="209"/>
      <c r="AC49" s="208">
        <f t="shared" si="2"/>
        <v>0</v>
      </c>
      <c r="AD49" s="208">
        <f t="shared" si="3"/>
        <v>0.64</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1.8426770000000001</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1.8426770000000001</v>
      </c>
      <c r="X52" s="209"/>
      <c r="Y52" s="209">
        <f>Y30</f>
        <v>0</v>
      </c>
      <c r="Z52" s="209"/>
      <c r="AA52" s="209">
        <f>AA30</f>
        <v>0</v>
      </c>
      <c r="AB52" s="209"/>
      <c r="AC52" s="208">
        <f t="shared" si="2"/>
        <v>0</v>
      </c>
      <c r="AD52" s="208">
        <f t="shared" si="3"/>
        <v>1.8426770000000001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0.64</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0.64</v>
      </c>
      <c r="X56" s="209"/>
      <c r="Y56" s="209">
        <f t="shared" si="5"/>
        <v>0</v>
      </c>
      <c r="Z56" s="209"/>
      <c r="AA56" s="209">
        <f t="shared" si="5"/>
        <v>0</v>
      </c>
      <c r="AB56" s="209"/>
      <c r="AC56" s="208">
        <f t="shared" si="2"/>
        <v>0</v>
      </c>
      <c r="AD56" s="208">
        <f t="shared" si="3"/>
        <v>0.64</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1.1.4.147.79</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КЛ-10кВ от ПС "Сайма" до РП-112</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0.64</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1.1.4.147.79</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КЛ-10кВ от ПС "Сайма" до РП-112</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2.2112124</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2021-04-05T05:15:42Z</dcterms:modified>
</cp:coreProperties>
</file>